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8" windowWidth="17520" windowHeight="10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8" i="1" l="1"/>
  <c r="H108" i="1"/>
  <c r="I68" i="1"/>
  <c r="I156" i="1" l="1"/>
  <c r="H156" i="1"/>
  <c r="I155" i="1"/>
  <c r="G153" i="1"/>
  <c r="H155" i="1"/>
  <c r="F116" i="1" l="1"/>
  <c r="E116" i="1"/>
  <c r="E66" i="1"/>
  <c r="P185" i="1"/>
  <c r="P186" i="1"/>
  <c r="I14" i="1"/>
  <c r="H14" i="1"/>
  <c r="P160" i="1"/>
  <c r="P161" i="1"/>
  <c r="P180" i="1"/>
  <c r="P181" i="1"/>
  <c r="P216" i="1"/>
  <c r="P215" i="1"/>
  <c r="P258" i="1"/>
  <c r="H255" i="1"/>
  <c r="P255" i="1" s="1"/>
  <c r="P260" i="1"/>
  <c r="I17" i="1" l="1"/>
  <c r="I22" i="1"/>
  <c r="H22" i="1"/>
  <c r="G22" i="1"/>
  <c r="F22" i="1"/>
  <c r="P61" i="1"/>
  <c r="P60" i="1"/>
  <c r="I58" i="1"/>
  <c r="H58" i="1"/>
  <c r="G58" i="1"/>
  <c r="F58" i="1"/>
  <c r="E58" i="1"/>
  <c r="I15" i="1"/>
  <c r="I12" i="1" s="1"/>
  <c r="H15" i="1"/>
  <c r="H12" i="1" s="1"/>
  <c r="E113" i="1"/>
  <c r="F113" i="1"/>
  <c r="P111" i="1"/>
  <c r="G108" i="1"/>
  <c r="I213" i="1"/>
  <c r="H213" i="1"/>
  <c r="G213" i="1"/>
  <c r="I183" i="1"/>
  <c r="H183" i="1"/>
  <c r="G183" i="1"/>
  <c r="P16" i="1"/>
  <c r="P19" i="1"/>
  <c r="H17" i="1"/>
  <c r="G17" i="1"/>
  <c r="F17" i="1"/>
  <c r="P24" i="1"/>
  <c r="P58" i="1" l="1"/>
  <c r="G155" i="1"/>
  <c r="G14" i="1" s="1"/>
  <c r="E155" i="1"/>
  <c r="P113" i="1"/>
  <c r="E15" i="1"/>
  <c r="E68" i="1"/>
  <c r="P25" i="1"/>
  <c r="P250" i="1"/>
  <c r="P253" i="1"/>
  <c r="P242" i="1"/>
  <c r="P141" i="1"/>
  <c r="P136" i="1"/>
  <c r="P131" i="1"/>
  <c r="P126" i="1"/>
  <c r="P121" i="1"/>
  <c r="P116" i="1"/>
  <c r="P101" i="1"/>
  <c r="P98" i="1"/>
  <c r="P91" i="1"/>
  <c r="P86" i="1"/>
  <c r="P20" i="1"/>
  <c r="E17" i="1"/>
  <c r="P17" i="1" s="1"/>
  <c r="F155" i="1"/>
  <c r="F14" i="1" s="1"/>
  <c r="E213" i="1"/>
  <c r="E183" i="1"/>
  <c r="E178" i="1"/>
  <c r="E158" i="1"/>
  <c r="E138" i="1"/>
  <c r="P138" i="1" s="1"/>
  <c r="E133" i="1"/>
  <c r="P133" i="1" s="1"/>
  <c r="E128" i="1"/>
  <c r="P128" i="1" s="1"/>
  <c r="E123" i="1"/>
  <c r="P123" i="1" s="1"/>
  <c r="E118" i="1"/>
  <c r="P118" i="1" s="1"/>
  <c r="E108" i="1"/>
  <c r="P108" i="1" s="1"/>
  <c r="E88" i="1"/>
  <c r="P88" i="1" s="1"/>
  <c r="E83" i="1"/>
  <c r="P83" i="1" s="1"/>
  <c r="F68" i="1"/>
  <c r="E63" i="1"/>
  <c r="F63" i="1"/>
  <c r="E22" i="1"/>
  <c r="P22" i="1" s="1"/>
  <c r="P155" i="1" l="1"/>
  <c r="E14" i="1"/>
  <c r="E153" i="1"/>
  <c r="H68" i="1"/>
  <c r="E12" i="1" l="1"/>
  <c r="P14" i="1"/>
  <c r="G236" i="1"/>
  <c r="P236" i="1" s="1"/>
  <c r="G71" i="1"/>
  <c r="G66" i="1" s="1"/>
  <c r="G68" i="1"/>
  <c r="I239" i="1"/>
  <c r="I233" i="1" s="1"/>
  <c r="H239" i="1"/>
  <c r="G239" i="1"/>
  <c r="F233" i="1"/>
  <c r="P263" i="1"/>
  <c r="P274" i="1"/>
  <c r="P270" i="1"/>
  <c r="P239" i="1" l="1"/>
  <c r="P66" i="1"/>
  <c r="P71" i="1"/>
  <c r="G63" i="1"/>
  <c r="P63" i="1" s="1"/>
  <c r="P68" i="1"/>
  <c r="G233" i="1"/>
  <c r="P233" i="1" s="1"/>
  <c r="P241" i="1"/>
  <c r="P243" i="1"/>
  <c r="F183" i="1" l="1"/>
  <c r="P183" i="1" s="1"/>
  <c r="F213" i="1"/>
  <c r="P213" i="1" s="1"/>
  <c r="P237" i="1" l="1"/>
  <c r="P235" i="1"/>
  <c r="P159" i="1" l="1"/>
  <c r="G158" i="1"/>
  <c r="F158" i="1"/>
  <c r="P184" i="1"/>
  <c r="F153" i="1" l="1"/>
  <c r="F156" i="1"/>
  <c r="G156" i="1"/>
  <c r="G15" i="1" s="1"/>
  <c r="G12" i="1" s="1"/>
  <c r="G178" i="1"/>
  <c r="F178" i="1"/>
  <c r="P156" i="1" l="1"/>
  <c r="F15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4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2" i="1"/>
  <c r="P179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40" i="1"/>
  <c r="P139" i="1"/>
  <c r="P137" i="1"/>
  <c r="P135" i="1"/>
  <c r="P134" i="1"/>
  <c r="P130" i="1"/>
  <c r="P129" i="1"/>
  <c r="P112" i="1"/>
  <c r="P107" i="1"/>
  <c r="P100" i="1"/>
  <c r="P99" i="1"/>
  <c r="P87" i="1"/>
  <c r="P72" i="1"/>
  <c r="P67" i="1"/>
  <c r="P26" i="1"/>
  <c r="P15" i="1" l="1"/>
  <c r="F12" i="1"/>
  <c r="P12" i="1" s="1"/>
  <c r="H230" i="1"/>
  <c r="I230" i="1" s="1"/>
  <c r="H231" i="1"/>
  <c r="I231" i="1" s="1"/>
  <c r="H232" i="1"/>
  <c r="I232" i="1" s="1"/>
  <c r="H224" i="1"/>
  <c r="I224" i="1" s="1"/>
  <c r="H225" i="1"/>
  <c r="I225" i="1" s="1"/>
  <c r="H227" i="1"/>
  <c r="I227" i="1" s="1"/>
  <c r="H228" i="1"/>
  <c r="I228" i="1" s="1"/>
  <c r="H229" i="1"/>
  <c r="I229" i="1" s="1"/>
  <c r="H218" i="1"/>
  <c r="I218" i="1" s="1"/>
  <c r="H219" i="1"/>
  <c r="I219" i="1" s="1"/>
  <c r="H220" i="1"/>
  <c r="I220" i="1" s="1"/>
  <c r="H221" i="1"/>
  <c r="I221" i="1" s="1"/>
  <c r="H222" i="1"/>
  <c r="I222" i="1" s="1"/>
  <c r="H217" i="1"/>
  <c r="I217" i="1" s="1"/>
  <c r="H210" i="1"/>
  <c r="I210" i="1" s="1"/>
  <c r="H211" i="1"/>
  <c r="I211" i="1" s="1"/>
  <c r="H212" i="1"/>
  <c r="I212" i="1" s="1"/>
  <c r="H207" i="1"/>
  <c r="I207" i="1" s="1"/>
  <c r="H208" i="1"/>
  <c r="I208" i="1" s="1"/>
  <c r="H209" i="1"/>
  <c r="I20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188" i="1"/>
  <c r="I188" i="1" s="1"/>
  <c r="H189" i="1"/>
  <c r="I189" i="1" s="1"/>
  <c r="H190" i="1"/>
  <c r="I190" i="1" s="1"/>
  <c r="H191" i="1"/>
  <c r="I191" i="1" s="1"/>
  <c r="H187" i="1"/>
  <c r="I187" i="1" s="1"/>
  <c r="H182" i="1"/>
  <c r="H173" i="1"/>
  <c r="I173" i="1" s="1"/>
  <c r="H174" i="1"/>
  <c r="I174" i="1" s="1"/>
  <c r="H175" i="1"/>
  <c r="I175" i="1" s="1"/>
  <c r="H176" i="1"/>
  <c r="I176" i="1" s="1"/>
  <c r="H168" i="1"/>
  <c r="I168" i="1" s="1"/>
  <c r="H169" i="1"/>
  <c r="I169" i="1" s="1"/>
  <c r="H170" i="1"/>
  <c r="I170" i="1" s="1"/>
  <c r="H171" i="1"/>
  <c r="I171" i="1" s="1"/>
  <c r="H172" i="1"/>
  <c r="I172" i="1" s="1"/>
  <c r="H163" i="1"/>
  <c r="I163" i="1" s="1"/>
  <c r="H164" i="1"/>
  <c r="I164" i="1" s="1"/>
  <c r="H165" i="1"/>
  <c r="I165" i="1" s="1"/>
  <c r="H166" i="1"/>
  <c r="I166" i="1" s="1"/>
  <c r="H167" i="1"/>
  <c r="I167" i="1" s="1"/>
  <c r="H162" i="1"/>
  <c r="H132" i="1"/>
  <c r="I132" i="1" s="1"/>
  <c r="H134" i="1"/>
  <c r="I134" i="1" s="1"/>
  <c r="H135" i="1"/>
  <c r="I135" i="1" s="1"/>
  <c r="H137" i="1"/>
  <c r="I137" i="1" s="1"/>
  <c r="H139" i="1"/>
  <c r="I139" i="1" s="1"/>
  <c r="H140" i="1"/>
  <c r="I140" i="1" s="1"/>
  <c r="H130" i="1"/>
  <c r="I130" i="1" s="1"/>
  <c r="H129" i="1"/>
  <c r="I129" i="1" s="1"/>
  <c r="H107" i="1"/>
  <c r="I107" i="1" s="1"/>
  <c r="G16" i="1"/>
  <c r="H178" i="1" l="1"/>
  <c r="I182" i="1"/>
  <c r="I178" i="1" s="1"/>
  <c r="H158" i="1"/>
  <c r="I162" i="1"/>
  <c r="I158" i="1" s="1"/>
  <c r="I153" i="1" s="1"/>
  <c r="H153" i="1" l="1"/>
  <c r="P153" i="1" s="1"/>
  <c r="P158" i="1"/>
  <c r="P178" i="1"/>
  <c r="F16" i="1"/>
  <c r="G223" i="1" l="1"/>
  <c r="G226" i="1"/>
  <c r="G100" i="1"/>
  <c r="G99" i="1"/>
  <c r="H100" i="1" l="1"/>
  <c r="I100" i="1" s="1"/>
  <c r="H223" i="1"/>
  <c r="I223" i="1" s="1"/>
  <c r="H99" i="1"/>
  <c r="I99" i="1" s="1"/>
  <c r="H226" i="1"/>
  <c r="I226" i="1" s="1"/>
</calcChain>
</file>

<file path=xl/sharedStrings.xml><?xml version="1.0" encoding="utf-8"?>
<sst xmlns="http://schemas.openxmlformats.org/spreadsheetml/2006/main" count="446" uniqueCount="152">
  <si>
    <t>Источники финансирования</t>
  </si>
  <si>
    <t>Расходы (руб.), годы</t>
  </si>
  <si>
    <t>всего</t>
  </si>
  <si>
    <t>всего, в том числе:</t>
  </si>
  <si>
    <t>областной бюджет</t>
  </si>
  <si>
    <t>иные источники</t>
  </si>
  <si>
    <t>Обеспечение объектов соцферы района огнетушителями</t>
  </si>
  <si>
    <t>Участие в профилактике и (или) тушении пожаров и проведение аварийно-спасательных работ на территории городских и сельских поселений</t>
  </si>
  <si>
    <t>Организация совместно с руководителями образовательных учреждений разъяснительной работы среди молодежи с целью противодействия распространению идеологии националистического, политического и религиозного экстремизма, в том числе проведения мероприятия по достижению укрепления межнационального и межконфессионального согласия</t>
  </si>
  <si>
    <t>Обеспечение охраны общественного порядка в период организации массовых мероприятий.</t>
  </si>
  <si>
    <t>Антинаркотическая деятельность</t>
  </si>
  <si>
    <t>Проведение комплексных оздоровительных, физкультурно-спортивных и агитационно-пропагандистских мероприятий (спартакиады, конкурсы, фестивали, походы, спортивные праздники, олимпиады, экскурсии, и т.д.) в том числе с привлечением несовершеннолетних группы риска. Награждение победителей ценными призами и подарками</t>
  </si>
  <si>
    <t>Поддержка районных мероприятий (волонтерского движения) по профилактике наркомании в молодежной среде</t>
  </si>
  <si>
    <t xml:space="preserve">Организация и проведение областных и Всероссийских антинаркотических акций  </t>
  </si>
  <si>
    <t>Социальная реабилитация и ресоциализация наркопотребителей</t>
  </si>
  <si>
    <t>Поддержка социально ориентированных некоммерческих организаций, осуществляющих деятельность в сфере реабилитации и ресоциализации наркопотребителей</t>
  </si>
  <si>
    <t>Проведение органами местного самоуправления совместно с органами Пограничного управления торжественных и праздничных мероприятий, посвященных Дню пограничника 28 мая.</t>
  </si>
  <si>
    <t xml:space="preserve">Ежегодное поощрение добровольных дружинников за активное участие и заслуги в защите Государственной границы. </t>
  </si>
  <si>
    <t>Координация деятельности добровольных народных дружин по охране общественного порядка</t>
  </si>
  <si>
    <t>Содействие правоохранительным органам в проведении профилактической деятельности.</t>
  </si>
  <si>
    <t>Организация профилактических мероприятий направленных на социальную реабилитацию трудового, бытового, жилищного устройства лиц, в  имеющих обязательства по выплате алиментов на несовершеннолетних детей, лиц употребляющих алкогольные и спиртосодержащие напитки, наркотические вещества, ранее судимых лиц, лиц имеющих непогашенную судимость, условно-досрочно освободившихся из мест лишения свободы и лиц находящихся под административным надзором, лиц входящих в «группу риска».</t>
  </si>
  <si>
    <t>Ежемесячное материальное стимулирование граждан, участвующих в составе добровольных народных дружин профилактической направленности.</t>
  </si>
  <si>
    <t>Проведение воспитательной и профилактической работы с населением Печорского района по предупреждению преступлений и правонарушений в сфере соблюдения пограничного и таможенного режима, режима государственной границы.</t>
  </si>
  <si>
    <t>Приложение № 4</t>
  </si>
  <si>
    <t xml:space="preserve">к МП "Обеспечение безопасности граждан на </t>
  </si>
  <si>
    <t>ПРОГНОЗНАЯ (СПРАВОЧНАЯ) ОЦЕНКА РЕСУРСОВ ОБЕСПЕЧЕНИЯ РЕАЛИЗАЦИИ МУНИЦИПАЛЬНОЙ ПРОГРАММЫ ЗА СЧЕТ ВСЕХ</t>
  </si>
  <si>
    <t>ИСТОЧНИКОВ ФИНАНСИРОВАНИЯ</t>
  </si>
  <si>
    <t>(наименование муниципальной программы)</t>
  </si>
  <si>
    <t xml:space="preserve">№ </t>
  </si>
  <si>
    <t>Наименование программы,подпрограммы, основные мероприятия</t>
  </si>
  <si>
    <t>Ответственный исполнитель, соисполнители, участники исполнители мероприятий</t>
  </si>
  <si>
    <t>местный бюджет</t>
  </si>
  <si>
    <t>1.</t>
  </si>
  <si>
    <t>1.1.</t>
  </si>
  <si>
    <r>
      <t>Основное мероприятие 1.1</t>
    </r>
    <r>
      <rPr>
        <b/>
        <sz val="10"/>
        <color theme="1"/>
        <rFont val="Times New Roman"/>
        <family val="1"/>
        <charset val="204"/>
      </rPr>
      <t>.    «Обеспечение первичных мер пожарной безопасности»</t>
    </r>
  </si>
  <si>
    <t>1.1.1.</t>
  </si>
  <si>
    <t>1.1.2.</t>
  </si>
  <si>
    <t>1.1.3.</t>
  </si>
  <si>
    <t>1.1.4.</t>
  </si>
  <si>
    <t>1.1.5.</t>
  </si>
  <si>
    <t>1.1.6.</t>
  </si>
  <si>
    <t>0.0</t>
  </si>
  <si>
    <t>1.1.7.</t>
  </si>
  <si>
    <t>2.</t>
  </si>
  <si>
    <t>2.1.</t>
  </si>
  <si>
    <t>2.1.1.</t>
  </si>
  <si>
    <t>2.1.2.</t>
  </si>
  <si>
    <t>2.1.3.</t>
  </si>
  <si>
    <t>2.1.4.</t>
  </si>
  <si>
    <t>2.1.5.</t>
  </si>
  <si>
    <t>Проведение проверок состояния антитеррористической защищенности мест массового пребывания людей (объекты спорта, культуры, образования, здравоохранения, транспортного комплекса, торговли, социальной сферы, развлекательных центров потенциально-опасных объектов и объектов жизнедеятельности)</t>
  </si>
  <si>
    <t>2.1.6.</t>
  </si>
  <si>
    <t>2.1.7.</t>
  </si>
  <si>
    <t>2.1.8.</t>
  </si>
  <si>
    <t>3.1.</t>
  </si>
  <si>
    <t>3.1.1.</t>
  </si>
  <si>
    <t>Организация профилактических мероприятий и профилактических рейдов в местах проведения досуга молодежи с целью выявления потребления и распространения наркотических средств и психотропных веществ, курительных смесей и их компонентов, а также фактов пропаганды и незаконной рекламы наркотических средств, курительных смесей и их компонентов.</t>
  </si>
  <si>
    <t>3.1.2.</t>
  </si>
  <si>
    <t>3.1.3.</t>
  </si>
  <si>
    <t>3.1.4.</t>
  </si>
  <si>
    <t>3.1.5.</t>
  </si>
  <si>
    <t>3.1.6.</t>
  </si>
  <si>
    <r>
      <rPr>
        <b/>
        <sz val="10"/>
        <color theme="1"/>
        <rFont val="Times New Roman"/>
        <family val="1"/>
        <charset val="204"/>
      </rPr>
      <t>всего,  в том числе:</t>
    </r>
    <r>
      <rPr>
        <sz val="10"/>
        <color theme="1"/>
        <rFont val="Times New Roman"/>
        <family val="1"/>
        <charset val="204"/>
      </rPr>
      <t xml:space="preserve"> </t>
    </r>
  </si>
  <si>
    <t>4.</t>
  </si>
  <si>
    <t xml:space="preserve">4.1. </t>
  </si>
  <si>
    <t>4.1.1.</t>
  </si>
  <si>
    <t>4.1.2.</t>
  </si>
  <si>
    <t>4.1.3.</t>
  </si>
  <si>
    <t>4.1.4.</t>
  </si>
  <si>
    <t>4.2.</t>
  </si>
  <si>
    <r>
      <rPr>
        <b/>
        <sz val="10"/>
        <color theme="1"/>
        <rFont val="Times New Roman"/>
        <family val="1"/>
        <charset val="204"/>
      </rPr>
      <t>Основное мероприятие</t>
    </r>
    <r>
      <rPr>
        <sz val="10"/>
        <color theme="1"/>
        <rFont val="Times New Roman"/>
        <family val="1"/>
        <charset val="204"/>
      </rPr>
      <t xml:space="preserve">        "Профилактика преступлений и нарушений"</t>
    </r>
  </si>
  <si>
    <t>4.2.1.</t>
  </si>
  <si>
    <t>4.2.2.</t>
  </si>
  <si>
    <t>4.2.3.</t>
  </si>
  <si>
    <t>4.2.4.</t>
  </si>
  <si>
    <r>
      <rPr>
        <sz val="10"/>
        <color theme="1"/>
        <rFont val="Times New Roman"/>
        <family val="1"/>
        <charset val="204"/>
      </rPr>
      <t>4.2.5</t>
    </r>
    <r>
      <rPr>
        <sz val="11"/>
        <color theme="1"/>
        <rFont val="Times New Roman"/>
        <family val="1"/>
        <charset val="204"/>
      </rPr>
      <t>.</t>
    </r>
  </si>
  <si>
    <t>4.2.7.</t>
  </si>
  <si>
    <t>4.2.6.</t>
  </si>
  <si>
    <t>4.2.8.</t>
  </si>
  <si>
    <t>4.2.9.</t>
  </si>
  <si>
    <t>Ежемесячное материальное стимулирование  граждан, участвующих в составе добровольных народных дружин в защите Государственной границы.</t>
  </si>
  <si>
    <t>2026 год</t>
  </si>
  <si>
    <t>2025 год</t>
  </si>
  <si>
    <t>Размещение информации о практических мерах антитеррористического характера на официальном сайте администрации МО Печорский муниципальный округ.</t>
  </si>
  <si>
    <t>Разработка планов действий по предупреждению угрозы террористического акта, планов взаимодействия АТК с территориальными органами власти,  общественными учреждениями и организациями.</t>
  </si>
  <si>
    <t>Организация работы по антитеррористической защищенности организаций и учреждений округа</t>
  </si>
  <si>
    <t>Отдел культуры, спорта и молодежной политики Администрации Печорского муниципального округа</t>
  </si>
  <si>
    <r>
      <rPr>
        <b/>
        <sz val="10"/>
        <color theme="1"/>
        <rFont val="Times New Roman"/>
        <family val="1"/>
        <charset val="204"/>
      </rPr>
      <t xml:space="preserve">всего в том числе:  </t>
    </r>
    <r>
      <rPr>
        <sz val="10"/>
        <color theme="1"/>
        <rFont val="Times New Roman"/>
        <family val="1"/>
        <charset val="204"/>
      </rPr>
      <t xml:space="preserve">                                                Отдел культуры, спорта и молодежной политики Администрации Печорского муниципального округа</t>
    </r>
  </si>
  <si>
    <t>Организация деятельности отрядов «Юные друзья пограничников» в общеобразовательных учреждениях Печорского муниципального округа, расположенных на территориях приграничных поселений</t>
  </si>
  <si>
    <t xml:space="preserve">МО МВД России «Печорский», МБУП «Печорская правда» , Межведомственная комиссия при Администрации  Печорского муниципального округа по профилактике правонарушений   Печорского района
МО МВД России «Печорский», Филиал по Печорскому району  ФКУ УИИ УФСИН России по Псковской области
</t>
  </si>
  <si>
    <t xml:space="preserve">Межведомственная комиссия при Администрации  Печорского муниципального округа по профилактике правонарушений   
МО МВД России «Печорский»,
ОСП Печорского  и Палкинского районов,
Филиал по Печорскому району ФКУ  УИИ УФСИН России по Псковской области,
ГКУ ПО «Центр занятости населения Печорского района»,
Крестьянско-фермерские хозяйства, СПК, предприятия и  учреждения вне зависимости от формы собственности, расположенные на территории Печорского района.
</t>
  </si>
  <si>
    <t xml:space="preserve">Межведомственная комиссия при Администрации  Печорского муниципального округа по профилактике правонарушений   </t>
  </si>
  <si>
    <t>Приобретение и установка наружных камер видеонаблюдения в местах массового скопления граждан  в населенных пунктах Печорского муниципального округа.</t>
  </si>
  <si>
    <t xml:space="preserve">Реализация комплексных мер по совершенствованию организации работы добровольных народных дружин действующих на территории Печорского района, в том числе: 
обеспечение социальных гарантий членов ДНД, приобретение проездных билетов на время исполнения гражданином обязанностей добровольного народного дружинника, страхование жизни и здоровья, членов ДНД, приобретение  символики и экипировки членов для членов ДНД Печорского муниципального округа 
</t>
  </si>
  <si>
    <t>Оснащение  объектов образования, дошкольных учреждений, социально значимых объектов  Печорского муниципального округа  специальными техническими средствами (камеры видеонаблюдения, тревожными кнопками с выводом на пульт ОВД, ОВО).</t>
  </si>
  <si>
    <t xml:space="preserve">Межведомственная комиссия при Администрации  Печорского муниципального округа по профилактике правонарушений  </t>
  </si>
  <si>
    <t xml:space="preserve">МО МВД России «Печорский»
Межведомственная комиссия при Администрации  Печорского муниципального округа по профилактике правонарушений  
</t>
  </si>
  <si>
    <t xml:space="preserve">Межведомственная комиссия при Администрации  Печорского муниципальго округа по профилактике правонарушений   </t>
  </si>
  <si>
    <r>
      <rPr>
        <b/>
        <sz val="10"/>
        <color theme="1"/>
        <rFont val="Times New Roman"/>
        <family val="1"/>
        <charset val="204"/>
      </rPr>
      <t xml:space="preserve">Основное мероприятие </t>
    </r>
    <r>
      <rPr>
        <sz val="10"/>
        <color theme="1"/>
        <rFont val="Times New Roman"/>
        <family val="1"/>
        <charset val="204"/>
      </rPr>
      <t xml:space="preserve">       "Пограничная безопасность"</t>
    </r>
  </si>
  <si>
    <t>Управление образования Администрации Печорского муниципального округа; МБУК "Печорский районный центр культуры" МБУК "Печорская центральная районная библиотека"; МБУ ДО "Детская школа искусств"; МБОУ ДО «Дворец творчества детей и молодежи»; ТО Печоры; ТО Новоизборской волости, ТО Круппской волости"; территориальный отдел Лавровская волость.</t>
  </si>
  <si>
    <t xml:space="preserve">Межведомственная комиссия при Администрации  Печорского района по профилактике правонарушений  
Администрация Печорского муниципального округа,
ТО Печоры;
ТО Новоизборской волости;
ТО Круппской волости; 
ТО Лавровской волостт;
 МО МВД России «Печорский»
ДНД Печорского района
</t>
  </si>
  <si>
    <t xml:space="preserve">Межведомственная комиссия при Администрации  Печорского муниципального округа по профилактике правонарушений   
ТО Печоры;
ТО Новоизборской волостт;
ТО Круппской волости; 
ТО Лавровской волости,
МО МВД России «Печорский» 
</t>
  </si>
  <si>
    <t xml:space="preserve">Межведомственная комиссия при Администрации  Печорского муниципального округа по профилактике правонарушений;   
ТО Печоры;
ТО Новоизборской волости;
ТО Круппской волости; 
ТО Лавровской волости, Отдел (ПогК) в г.Печоры Пограничного управления ФСБ России по Псковской области
</t>
  </si>
  <si>
    <t>Организация и обеспечение совместного проведения с представителями средств массовой информации профилактических мероприятий с отражением публикаций,  о деятельности ДНД Печорского муниципального округа, межведомственной комиссии при Администрации  Печорского муниципального округа по профилактике правонарушений   по реализации Закона Псковской области от 11 декабря 2012 г. № 1233-ОЗ «О профилактике правонарушений в Псковской области», в т.ч. и размещение информации  газете «Печорская правда»  и на  официальном сайте  Печорского муниципального округа.</t>
  </si>
  <si>
    <t xml:space="preserve">Подпрограмма IV 
«Пограничная безопасность  и профилактика преступлений и правонарушений на территории МО Печорский муниципальный округ
</t>
  </si>
  <si>
    <t xml:space="preserve">Подпрограмма III  «Антинаркотическая деятельность на территории МО Печорский муниципальный округ"
</t>
  </si>
  <si>
    <t>2027 год</t>
  </si>
  <si>
    <t>Подпрограмма 1 «Пожарная безопасность МО Печорский муниципальный округ</t>
  </si>
  <si>
    <t>Ремонт и выведение на пульт пожарной охраны пожарной сигнализации школ, дошкольных учреждений и учреждений дополнительного образования детей Печорского муниципального округа</t>
  </si>
  <si>
    <t xml:space="preserve">Ремонт и выведение на пульт пожарной охраны пожарных сигнализаций учреждений культуры Печорского муниципального округа </t>
  </si>
  <si>
    <t xml:space="preserve">Подпрограмма  II «Профилактика терроризма и экстремизма, укрепления межнационального и межконфессионального согласия» </t>
  </si>
  <si>
    <r>
      <t xml:space="preserve">Основное мероприятие
</t>
    </r>
    <r>
      <rPr>
        <sz val="9"/>
        <color theme="1"/>
        <rFont val="Times New Roman"/>
        <family val="1"/>
        <charset val="204"/>
      </rPr>
      <t>«Профилактика терроризма и экстремизма,  укрепления межнационального и межконфессионального согласия»»</t>
    </r>
    <r>
      <rPr>
        <b/>
        <sz val="10"/>
        <color theme="1"/>
        <rFont val="Times New Roman"/>
        <family val="1"/>
        <charset val="204"/>
      </rPr>
      <t xml:space="preserve">
</t>
    </r>
  </si>
  <si>
    <t>Замена систем отопления, установка отопительных котлов в образовательных учреждениях округа</t>
  </si>
  <si>
    <t>Оборудование системами  молниезащиты  учреждений образования, дополнительного образования и дошкольных учреждений округа</t>
  </si>
  <si>
    <t>Оборудование системами молнезащиты учреждений культуры округа</t>
  </si>
  <si>
    <t>5.</t>
  </si>
  <si>
    <t>Отдел по делам ГО и ЧС Администрации Печорского муниципального округа</t>
  </si>
  <si>
    <t>5.1.</t>
  </si>
  <si>
    <t>5.1.1.</t>
  </si>
  <si>
    <t>5.1.2.</t>
  </si>
  <si>
    <t>5.2.</t>
  </si>
  <si>
    <t>5.2.1.</t>
  </si>
  <si>
    <t>5.2.2.</t>
  </si>
  <si>
    <r>
      <rPr>
        <b/>
        <sz val="10"/>
        <rFont val="Times New Roman"/>
        <family val="1"/>
        <charset val="204"/>
      </rPr>
      <t xml:space="preserve">Основное мероприятие 5.2.  </t>
    </r>
    <r>
      <rPr>
        <sz val="10"/>
        <rFont val="Times New Roman"/>
        <family val="1"/>
        <charset val="204"/>
      </rPr>
      <t xml:space="preserve">  «Организация и обеспечение мероприятий гражданской обороны на территории Печорского муниципального округа»</t>
    </r>
  </si>
  <si>
    <t>Обучение и  подготовка населения, в том числе учащихся, к действиям при чрезвычайных ситуациях природного и техногенного характера</t>
  </si>
  <si>
    <t>Обеспечение сохранности имущества, предназначенного для предупреждения и ликвидации чрезвычайных ситуаций и осуществления контроля за его состоянием и содержанием в надлежащем виде, в том числе проведение своевременного освежения материальных ресурсов.</t>
  </si>
  <si>
    <t>Обеспечение сохранности имущества гражданской обороны и осуществления контроля за его состоянием и содержанием в надлежащем виде, в том числе проведение своевременного освежения материальных ресурсов.</t>
  </si>
  <si>
    <t>Обучение и  подготовка населения, в том числе учащихся, в области гражданской обороны.</t>
  </si>
  <si>
    <r>
      <rPr>
        <b/>
        <sz val="10"/>
        <color theme="1"/>
        <rFont val="Times New Roman"/>
        <family val="1"/>
        <charset val="204"/>
      </rPr>
      <t xml:space="preserve">Основное мероприятие 5.1.
</t>
    </r>
    <r>
      <rPr>
        <sz val="10"/>
        <color theme="1"/>
        <rFont val="Times New Roman"/>
        <family val="1"/>
        <charset val="204"/>
      </rPr>
      <t>«Организация защиты населения от чрезвычайных ситуаций природного и техногенного характера на территории Печорского муниципального округа»</t>
    </r>
  </si>
  <si>
    <t xml:space="preserve">  Отдел по делам ГО и ЧС Администрации Печорского муниципального округа
</t>
  </si>
  <si>
    <r>
      <rPr>
        <b/>
        <sz val="10"/>
        <color theme="1"/>
        <rFont val="Times New Roman"/>
        <family val="1"/>
        <charset val="204"/>
      </rPr>
      <t xml:space="preserve">всего, в том числе:  </t>
    </r>
    <r>
      <rPr>
        <sz val="10"/>
        <color theme="1"/>
        <rFont val="Times New Roman"/>
        <family val="1"/>
        <charset val="204"/>
      </rPr>
      <t xml:space="preserve">                           Отдел по делам ГО и ЧС Администрации Печорского муниципального округа
</t>
    </r>
  </si>
  <si>
    <t>Отдел по делам ГО и ЧС Администрации Печорского муниципального округа;  Отдел культуры, спорта и молодежной политики Администрации Печорского муниципального округа</t>
  </si>
  <si>
    <t xml:space="preserve">Отдел по делам ГО и ЧС Администрации Печорского муниципального округа; Пограничное управление ФСБ России по Псковской области; МБОУ ДО «Дворец творчества детей и молодежи»; </t>
  </si>
  <si>
    <t>Отдел по делам ГО и ЧС  Администрации Печорского муниципального округа; Пограничное управление ФСБ России по Псковской области.</t>
  </si>
  <si>
    <t>Отдел по делам ГО и ЧС Администрации Печорского муниципального округа; Пограничное управление ФСБ России по Псковской области.</t>
  </si>
  <si>
    <t xml:space="preserve">    Отдел по правовому обеспечению Администрации Печорского муниципального округа, МКПП при Администрации Печорского муниципального округа,  МО МВД России "Печорский"; филиал по Печорскому району ФКУ УИИ УФСИН России по Псковской области; ТО Печоры;
ТО Новоизборской волости;
ТО Круппской волости; 
ТО Лавровской волости.</t>
  </si>
  <si>
    <t>Отдел по делам ГО и ЧС 
Администрации Печорского муниципального округа</t>
  </si>
  <si>
    <t xml:space="preserve">МБУК «Печорский районный центр культуры», 
Управление образования Администрации Печорского муниципального округа;
МБУК «Печорская центральная районная библиотека»,
ТО Печоры;
ТО Новоизборской волости;
ТО Круппской волости; 
ТО Лавровской волости;
Отдел культуры, спорта и молодежной политики Администрации Печорского муниципального округа;
</t>
  </si>
  <si>
    <t>Выявление и устранение причин и условий, способствующих осуществлению террористической деятельности, обобщение проблем в сфере борьбы с терроризмом и экстремизмом укрепления межнационального и межконфессионального согласия, требующих разрешения на областном уровне, и подготовка предложений для Антитеррористической комиссии Псковской области.</t>
  </si>
  <si>
    <t>Информирование населения о действиях при обнаружении предметов или признаков, указывающих на подготовку к совершению террористических актов, и действиях граждан при возникновении ЧС</t>
  </si>
  <si>
    <t>2028 год</t>
  </si>
  <si>
    <t xml:space="preserve">    Отдел по правовому обеспечению Администрации Печорского муниципального округа, МКПП при Администрации Печорского муниципального округа,  МО МВД России "Печорский" филиал по Печорскому району ФКУ УИИ УФСИН России по Псковской области</t>
  </si>
  <si>
    <t xml:space="preserve">Отдел по делам ГО и ЧС Администрации Печорского муниципального округа; Пограничное управление ФСБ России по Псковской области; ;МБОУ ДО «Дворец творчества детей и молодежи» </t>
  </si>
  <si>
    <t>Подпрограмма 5
«Снижение рисков и смягчение последствий чрезвычайных ситуаций природного и техногенного характера, а также обеспечение мероприятий гражданской обороны на территории Печорского муниципального округа»</t>
  </si>
  <si>
    <t>5.2.3.</t>
  </si>
  <si>
    <t>Поддержание защитных сооружений (ЗС) в сохранности и готовности к использованию</t>
  </si>
  <si>
    <r>
      <rPr>
        <sz val="9"/>
        <color theme="1"/>
        <rFont val="Times New Roman"/>
        <family val="1"/>
        <charset val="204"/>
      </rPr>
      <t>ТО Печоры;
ТО Новоизборской волости;
ТО Круппской волости; 
ТО Лавровской волости.</t>
    </r>
    <r>
      <rPr>
        <sz val="10"/>
        <color theme="1"/>
        <rFont val="Times New Roman"/>
        <family val="1"/>
        <charset val="204"/>
      </rPr>
      <t xml:space="preserve">
</t>
    </r>
  </si>
  <si>
    <t>2024 год</t>
  </si>
  <si>
    <t xml:space="preserve"> территории МО Печорский муниципальный округ на 2024-2028 гг."</t>
  </si>
  <si>
    <t>"Обеспечение безопасности граждан на территории МО Печорский муниципальный округ на 2024-2028 гг."</t>
  </si>
  <si>
    <r>
      <t>Муниципальная программа "</t>
    </r>
    <r>
      <rPr>
        <b/>
        <sz val="10"/>
        <color theme="1"/>
        <rFont val="Times New Roman"/>
        <family val="1"/>
        <charset val="204"/>
      </rPr>
      <t>Обеспечение безопасности граждан на территории МО Печорский муниципальный округ на 2024-2028 гг."</t>
    </r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</si>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</sst>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2" fontId="8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/>
    </xf>
    <xf numFmtId="2" fontId="1" fillId="3" borderId="5" xfId="0" applyNumberFormat="1" applyFont="1" applyFill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top" wrapText="1"/>
    </xf>
    <xf numFmtId="0" fontId="11" fillId="3" borderId="0" xfId="0" applyFont="1" applyFill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2" fontId="12" fillId="3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2" fontId="8" fillId="0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16" fontId="1" fillId="0" borderId="5" xfId="0" applyNumberFormat="1" applyFont="1" applyBorder="1" applyAlignment="1">
      <alignment horizontal="center" vertical="center"/>
    </xf>
    <xf numFmtId="16" fontId="1" fillId="0" borderId="6" xfId="0" applyNumberFormat="1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4" fontId="1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2" fontId="12" fillId="0" borderId="5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2" fillId="3" borderId="5" xfId="0" applyNumberFormat="1" applyFont="1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5"/>
  <sheetViews>
    <sheetView tabSelected="1" zoomScale="80" zoomScaleNormal="80" workbookViewId="0">
      <selection activeCell="I14" sqref="I14"/>
    </sheetView>
  </sheetViews>
  <sheetFormatPr defaultRowHeight="14.4" x14ac:dyDescent="0.3"/>
  <cols>
    <col min="1" max="1" width="6" customWidth="1"/>
    <col min="2" max="2" width="29.5546875" customWidth="1"/>
    <col min="3" max="3" width="30.6640625" customWidth="1"/>
    <col min="4" max="4" width="18.6640625" customWidth="1"/>
    <col min="5" max="5" width="15.44140625" customWidth="1"/>
    <col min="6" max="6" width="14.44140625" customWidth="1"/>
    <col min="7" max="7" width="12.6640625" customWidth="1"/>
    <col min="8" max="8" width="12.44140625" customWidth="1"/>
    <col min="9" max="9" width="14.109375" customWidth="1"/>
    <col min="10" max="10" width="0.109375" hidden="1" customWidth="1"/>
    <col min="11" max="14" width="9.109375" hidden="1" customWidth="1"/>
    <col min="15" max="15" width="0.109375" hidden="1" customWidth="1"/>
    <col min="16" max="16" width="15.109375" customWidth="1"/>
  </cols>
  <sheetData>
    <row r="1" spans="1:16" x14ac:dyDescent="0.3">
      <c r="A1" s="171" t="s">
        <v>23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6" x14ac:dyDescent="0.3">
      <c r="A2" s="171" t="s">
        <v>24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6" x14ac:dyDescent="0.3">
      <c r="A3" s="171" t="s">
        <v>148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6" x14ac:dyDescent="0.3">
      <c r="A4" s="181" t="s">
        <v>25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6" x14ac:dyDescent="0.3">
      <c r="A5" s="181" t="s">
        <v>26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6" x14ac:dyDescent="0.3">
      <c r="A6" s="183" t="s">
        <v>149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6" x14ac:dyDescent="0.3">
      <c r="A7" s="184" t="s">
        <v>27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6" ht="15" customHeight="1" x14ac:dyDescent="0.3">
      <c r="A8" s="108" t="s">
        <v>28</v>
      </c>
      <c r="B8" s="83" t="s">
        <v>29</v>
      </c>
      <c r="C8" s="83" t="s">
        <v>30</v>
      </c>
      <c r="D8" s="83" t="s">
        <v>0</v>
      </c>
      <c r="E8" s="194" t="s">
        <v>1</v>
      </c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6"/>
    </row>
    <row r="9" spans="1:16" x14ac:dyDescent="0.3">
      <c r="A9" s="109"/>
      <c r="B9" s="111"/>
      <c r="C9" s="111"/>
      <c r="D9" s="111"/>
      <c r="E9" s="197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9"/>
    </row>
    <row r="10" spans="1:16" ht="104.25" customHeight="1" x14ac:dyDescent="0.3">
      <c r="A10" s="110"/>
      <c r="B10" s="84"/>
      <c r="C10" s="84"/>
      <c r="D10" s="84"/>
      <c r="E10" s="3" t="s">
        <v>147</v>
      </c>
      <c r="F10" s="3" t="s">
        <v>82</v>
      </c>
      <c r="G10" s="3" t="s">
        <v>81</v>
      </c>
      <c r="H10" s="35" t="s">
        <v>106</v>
      </c>
      <c r="I10" s="38" t="s">
        <v>140</v>
      </c>
      <c r="P10" s="14" t="s">
        <v>2</v>
      </c>
    </row>
    <row r="11" spans="1:16" x14ac:dyDescent="0.3">
      <c r="A11" s="2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3">
        <v>9</v>
      </c>
      <c r="P11" s="13">
        <v>10</v>
      </c>
    </row>
    <row r="12" spans="1:16" ht="21.75" customHeight="1" x14ac:dyDescent="0.3">
      <c r="A12" s="172"/>
      <c r="B12" s="175" t="s">
        <v>150</v>
      </c>
      <c r="C12" s="175" t="s">
        <v>3</v>
      </c>
      <c r="D12" s="71" t="s">
        <v>2</v>
      </c>
      <c r="E12" s="72">
        <f>E14+E15</f>
        <v>3008600</v>
      </c>
      <c r="F12" s="72">
        <f>SUM(F13:F15)</f>
        <v>3338943.73</v>
      </c>
      <c r="G12" s="72">
        <f>SUM(G13:G15)</f>
        <v>3258900</v>
      </c>
      <c r="H12" s="73">
        <f>SUM(H13:H15)</f>
        <v>3544100</v>
      </c>
      <c r="I12" s="73">
        <f>SUM(I13:I15)</f>
        <v>3769100</v>
      </c>
      <c r="J12" s="74"/>
      <c r="K12" s="74"/>
      <c r="L12" s="74"/>
      <c r="M12" s="74"/>
      <c r="N12" s="74"/>
      <c r="O12" s="74"/>
      <c r="P12" s="73">
        <f>SUM(E12:I12)</f>
        <v>16919643.73</v>
      </c>
    </row>
    <row r="13" spans="1:16" ht="23.25" customHeight="1" x14ac:dyDescent="0.3">
      <c r="A13" s="173"/>
      <c r="B13" s="176"/>
      <c r="C13" s="176"/>
      <c r="D13" s="71" t="s">
        <v>151</v>
      </c>
      <c r="E13" s="75">
        <v>0</v>
      </c>
      <c r="F13" s="75">
        <v>0</v>
      </c>
      <c r="G13" s="75">
        <v>0</v>
      </c>
      <c r="H13" s="76">
        <v>0</v>
      </c>
      <c r="I13" s="76">
        <v>0</v>
      </c>
      <c r="J13" s="74"/>
      <c r="K13" s="74"/>
      <c r="L13" s="74"/>
      <c r="M13" s="74"/>
      <c r="N13" s="74"/>
      <c r="O13" s="74"/>
      <c r="P13" s="76">
        <v>0</v>
      </c>
    </row>
    <row r="14" spans="1:16" ht="21.6" customHeight="1" x14ac:dyDescent="0.3">
      <c r="A14" s="173"/>
      <c r="B14" s="176"/>
      <c r="C14" s="176"/>
      <c r="D14" s="71" t="s">
        <v>4</v>
      </c>
      <c r="E14" s="75">
        <f t="shared" ref="E14:I15" si="0">SUM(E19,E65,E115,E155,E235)</f>
        <v>2539000</v>
      </c>
      <c r="F14" s="75">
        <f t="shared" si="0"/>
        <v>2535000</v>
      </c>
      <c r="G14" s="75">
        <f t="shared" si="0"/>
        <v>2455000</v>
      </c>
      <c r="H14" s="73">
        <f t="shared" si="0"/>
        <v>2485000</v>
      </c>
      <c r="I14" s="73">
        <f t="shared" si="0"/>
        <v>2485000</v>
      </c>
      <c r="J14" s="74"/>
      <c r="K14" s="74"/>
      <c r="L14" s="74"/>
      <c r="M14" s="74"/>
      <c r="N14" s="74"/>
      <c r="O14" s="74"/>
      <c r="P14" s="73">
        <f>SUM(E14:I14)</f>
        <v>12499000</v>
      </c>
    </row>
    <row r="15" spans="1:16" ht="23.4" customHeight="1" x14ac:dyDescent="0.3">
      <c r="A15" s="173"/>
      <c r="B15" s="176"/>
      <c r="C15" s="176"/>
      <c r="D15" s="71" t="s">
        <v>31</v>
      </c>
      <c r="E15" s="75">
        <f t="shared" si="0"/>
        <v>469600</v>
      </c>
      <c r="F15" s="75">
        <f t="shared" si="0"/>
        <v>803943.73</v>
      </c>
      <c r="G15" s="75">
        <f t="shared" si="0"/>
        <v>803900</v>
      </c>
      <c r="H15" s="73">
        <f t="shared" si="0"/>
        <v>1059100</v>
      </c>
      <c r="I15" s="73">
        <f t="shared" si="0"/>
        <v>1284100</v>
      </c>
      <c r="J15" s="74"/>
      <c r="K15" s="74"/>
      <c r="L15" s="74"/>
      <c r="M15" s="74"/>
      <c r="N15" s="74"/>
      <c r="O15" s="74"/>
      <c r="P15" s="73">
        <f>SUM(E15:I15)</f>
        <v>4420643.7300000004</v>
      </c>
    </row>
    <row r="16" spans="1:16" ht="20.399999999999999" customHeight="1" x14ac:dyDescent="0.3">
      <c r="A16" s="174"/>
      <c r="B16" s="177"/>
      <c r="C16" s="177"/>
      <c r="D16" s="77" t="s">
        <v>5</v>
      </c>
      <c r="E16" s="73">
        <v>0</v>
      </c>
      <c r="F16" s="73">
        <f>SUM(F21,F67,F117,F157)</f>
        <v>0</v>
      </c>
      <c r="G16" s="73">
        <f>SUM(G21,G67,G117,G157)</f>
        <v>0</v>
      </c>
      <c r="H16" s="73">
        <v>0</v>
      </c>
      <c r="I16" s="73">
        <v>0</v>
      </c>
      <c r="J16" s="74"/>
      <c r="K16" s="74"/>
      <c r="L16" s="74"/>
      <c r="M16" s="74"/>
      <c r="N16" s="74"/>
      <c r="O16" s="74"/>
      <c r="P16" s="73">
        <f>SUM(M16,N16,O16)</f>
        <v>0</v>
      </c>
    </row>
    <row r="17" spans="1:16" ht="18" customHeight="1" x14ac:dyDescent="0.3">
      <c r="A17" s="96" t="s">
        <v>32</v>
      </c>
      <c r="B17" s="99" t="s">
        <v>107</v>
      </c>
      <c r="C17" s="51" t="s">
        <v>3</v>
      </c>
      <c r="D17" s="52" t="s">
        <v>2</v>
      </c>
      <c r="E17" s="53">
        <f>SUM(E18:E21)</f>
        <v>382000</v>
      </c>
      <c r="F17" s="53">
        <f>SUM(F18:F21)</f>
        <v>202943.46000000002</v>
      </c>
      <c r="G17" s="53">
        <f>SUM(G18:G21)</f>
        <v>356400</v>
      </c>
      <c r="H17" s="53">
        <f>SUM(H18:H21)</f>
        <v>388000</v>
      </c>
      <c r="I17" s="53">
        <f>SUM(I18:I21)</f>
        <v>388000</v>
      </c>
      <c r="J17" s="55"/>
      <c r="K17" s="55"/>
      <c r="L17" s="55"/>
      <c r="M17" s="55"/>
      <c r="N17" s="55"/>
      <c r="O17" s="55"/>
      <c r="P17" s="54">
        <f>SUM(E17:I17)</f>
        <v>1717343.46</v>
      </c>
    </row>
    <row r="18" spans="1:16" ht="19.5" customHeight="1" x14ac:dyDescent="0.3">
      <c r="A18" s="97"/>
      <c r="B18" s="100"/>
      <c r="C18" s="102" t="s">
        <v>131</v>
      </c>
      <c r="D18" s="52" t="s">
        <v>151</v>
      </c>
      <c r="E18" s="54">
        <v>0</v>
      </c>
      <c r="F18" s="54" t="s">
        <v>41</v>
      </c>
      <c r="G18" s="54" t="s">
        <v>41</v>
      </c>
      <c r="H18" s="54">
        <v>0</v>
      </c>
      <c r="I18" s="54">
        <v>0</v>
      </c>
      <c r="J18" s="55"/>
      <c r="K18" s="55"/>
      <c r="L18" s="55"/>
      <c r="M18" s="55"/>
      <c r="N18" s="55"/>
      <c r="O18" s="55"/>
      <c r="P18" s="54">
        <v>0</v>
      </c>
    </row>
    <row r="19" spans="1:16" ht="21" customHeight="1" x14ac:dyDescent="0.3">
      <c r="A19" s="97"/>
      <c r="B19" s="100"/>
      <c r="C19" s="103"/>
      <c r="D19" s="52" t="s">
        <v>4</v>
      </c>
      <c r="E19" s="53">
        <v>76000</v>
      </c>
      <c r="F19" s="56">
        <v>76000</v>
      </c>
      <c r="G19" s="53">
        <v>46000</v>
      </c>
      <c r="H19" s="54">
        <v>76000</v>
      </c>
      <c r="I19" s="54">
        <v>76000</v>
      </c>
      <c r="J19" s="55"/>
      <c r="K19" s="55"/>
      <c r="L19" s="55"/>
      <c r="M19" s="55"/>
      <c r="N19" s="55"/>
      <c r="O19" s="55"/>
      <c r="P19" s="54">
        <f>SUM(E19:I19)</f>
        <v>350000</v>
      </c>
    </row>
    <row r="20" spans="1:16" ht="21.9" customHeight="1" x14ac:dyDescent="0.3">
      <c r="A20" s="97"/>
      <c r="B20" s="100"/>
      <c r="C20" s="103"/>
      <c r="D20" s="52" t="s">
        <v>31</v>
      </c>
      <c r="E20" s="53">
        <v>306000</v>
      </c>
      <c r="F20" s="54">
        <v>126943.46</v>
      </c>
      <c r="G20" s="54">
        <v>310400</v>
      </c>
      <c r="H20" s="54">
        <v>312000</v>
      </c>
      <c r="I20" s="54">
        <v>312000</v>
      </c>
      <c r="J20" s="55"/>
      <c r="K20" s="55"/>
      <c r="L20" s="55"/>
      <c r="M20" s="55"/>
      <c r="N20" s="55"/>
      <c r="O20" s="55"/>
      <c r="P20" s="54">
        <f>SUM(E20:I20)</f>
        <v>1367343.46</v>
      </c>
    </row>
    <row r="21" spans="1:16" ht="23.4" customHeight="1" x14ac:dyDescent="0.3">
      <c r="A21" s="98"/>
      <c r="B21" s="101"/>
      <c r="C21" s="104"/>
      <c r="D21" s="57" t="s">
        <v>5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8"/>
      <c r="K21" s="58"/>
      <c r="L21" s="58"/>
      <c r="M21" s="58"/>
      <c r="N21" s="58"/>
      <c r="O21" s="58"/>
      <c r="P21" s="54">
        <v>0</v>
      </c>
    </row>
    <row r="22" spans="1:16" ht="25.8" customHeight="1" x14ac:dyDescent="0.3">
      <c r="A22" s="105" t="s">
        <v>33</v>
      </c>
      <c r="B22" s="83" t="s">
        <v>34</v>
      </c>
      <c r="C22" s="112" t="s">
        <v>99</v>
      </c>
      <c r="D22" s="4" t="s">
        <v>2</v>
      </c>
      <c r="E22" s="42">
        <f>SUM(E23:E26)</f>
        <v>382000</v>
      </c>
      <c r="F22" s="11">
        <f>SUM(F23:F26)</f>
        <v>202943.46000000002</v>
      </c>
      <c r="G22" s="42">
        <f>SUM(G23:G26)</f>
        <v>356400</v>
      </c>
      <c r="H22" s="42">
        <f>SUM(H23:H26)</f>
        <v>388000</v>
      </c>
      <c r="I22" s="42">
        <f>SUM(I23:I26)</f>
        <v>388000</v>
      </c>
      <c r="P22" s="7">
        <f>SUM(E22:I22)</f>
        <v>1717343.46</v>
      </c>
    </row>
    <row r="23" spans="1:16" ht="15.6" customHeight="1" x14ac:dyDescent="0.3">
      <c r="A23" s="106"/>
      <c r="B23" s="111"/>
      <c r="C23" s="113"/>
      <c r="D23" s="50" t="s">
        <v>151</v>
      </c>
      <c r="E23" s="43">
        <v>0</v>
      </c>
      <c r="F23" s="7" t="s">
        <v>41</v>
      </c>
      <c r="G23" s="7" t="s">
        <v>41</v>
      </c>
      <c r="H23" s="7">
        <v>0</v>
      </c>
      <c r="I23" s="7">
        <v>0</v>
      </c>
      <c r="J23" s="18"/>
      <c r="K23" s="18"/>
      <c r="L23" s="18"/>
      <c r="M23" s="18"/>
      <c r="N23" s="18"/>
      <c r="O23" s="18"/>
      <c r="P23" s="7">
        <v>0</v>
      </c>
    </row>
    <row r="24" spans="1:16" ht="16.2" customHeight="1" x14ac:dyDescent="0.3">
      <c r="A24" s="106"/>
      <c r="B24" s="111"/>
      <c r="C24" s="113"/>
      <c r="D24" s="4" t="s">
        <v>4</v>
      </c>
      <c r="E24" s="42">
        <v>76000</v>
      </c>
      <c r="F24" s="12">
        <v>76000</v>
      </c>
      <c r="G24" s="11">
        <v>46000</v>
      </c>
      <c r="H24" s="7">
        <v>76000</v>
      </c>
      <c r="I24" s="7">
        <v>76000</v>
      </c>
      <c r="J24" s="18"/>
      <c r="K24" s="18"/>
      <c r="L24" s="18"/>
      <c r="M24" s="18"/>
      <c r="N24" s="18"/>
      <c r="O24" s="18"/>
      <c r="P24" s="7">
        <f>SUM(E24:I24)</f>
        <v>350000</v>
      </c>
    </row>
    <row r="25" spans="1:16" x14ac:dyDescent="0.3">
      <c r="A25" s="106"/>
      <c r="B25" s="111"/>
      <c r="C25" s="113"/>
      <c r="D25" s="4" t="s">
        <v>31</v>
      </c>
      <c r="E25" s="39">
        <v>306000</v>
      </c>
      <c r="F25" s="7">
        <v>126943.46</v>
      </c>
      <c r="G25" s="7">
        <v>310400</v>
      </c>
      <c r="H25" s="7">
        <v>312000</v>
      </c>
      <c r="I25" s="7">
        <v>312000</v>
      </c>
      <c r="J25" s="18"/>
      <c r="K25" s="18"/>
      <c r="L25" s="18"/>
      <c r="M25" s="18"/>
      <c r="N25" s="18"/>
      <c r="O25" s="18"/>
      <c r="P25" s="7">
        <f>SUM(E25:I25)</f>
        <v>1367343.46</v>
      </c>
    </row>
    <row r="26" spans="1:16" ht="18.600000000000001" customHeight="1" x14ac:dyDescent="0.3">
      <c r="A26" s="106"/>
      <c r="B26" s="111"/>
      <c r="C26" s="113"/>
      <c r="D26" s="83" t="s">
        <v>5</v>
      </c>
      <c r="E26" s="200">
        <v>0</v>
      </c>
      <c r="F26" s="85">
        <v>0</v>
      </c>
      <c r="G26" s="85">
        <v>0</v>
      </c>
      <c r="H26" s="85">
        <v>0</v>
      </c>
      <c r="I26" s="85">
        <v>0</v>
      </c>
      <c r="J26" s="18"/>
      <c r="K26" s="18"/>
      <c r="L26" s="18"/>
      <c r="M26" s="18"/>
      <c r="N26" s="18"/>
      <c r="O26" s="18"/>
      <c r="P26" s="85">
        <f>SUM(M26,N26,O26)</f>
        <v>0</v>
      </c>
    </row>
    <row r="27" spans="1:16" ht="2.1" hidden="1" customHeight="1" x14ac:dyDescent="0.3">
      <c r="A27" s="107"/>
      <c r="B27" s="84"/>
      <c r="C27" s="113"/>
      <c r="D27" s="84"/>
      <c r="E27" s="201"/>
      <c r="F27" s="86"/>
      <c r="G27" s="86"/>
      <c r="H27" s="86"/>
      <c r="I27" s="86"/>
      <c r="J27" s="18"/>
      <c r="K27" s="18"/>
      <c r="L27" s="18"/>
      <c r="M27" s="18"/>
      <c r="N27" s="18"/>
      <c r="O27" s="18"/>
      <c r="P27" s="86"/>
    </row>
    <row r="28" spans="1:16" x14ac:dyDescent="0.3">
      <c r="A28" s="108" t="s">
        <v>35</v>
      </c>
      <c r="B28" s="112" t="s">
        <v>112</v>
      </c>
      <c r="C28" s="113"/>
      <c r="D28" s="4" t="s">
        <v>2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P28" s="10">
        <v>0</v>
      </c>
    </row>
    <row r="29" spans="1:16" x14ac:dyDescent="0.3">
      <c r="A29" s="109"/>
      <c r="B29" s="113"/>
      <c r="C29" s="113"/>
      <c r="D29" s="50" t="s">
        <v>151</v>
      </c>
      <c r="E29" s="41">
        <v>0</v>
      </c>
      <c r="F29" s="10">
        <v>0</v>
      </c>
      <c r="G29" s="10">
        <v>0</v>
      </c>
      <c r="H29" s="10">
        <v>0</v>
      </c>
      <c r="I29" s="10">
        <v>0</v>
      </c>
      <c r="P29" s="10">
        <v>0</v>
      </c>
    </row>
    <row r="30" spans="1:16" x14ac:dyDescent="0.3">
      <c r="A30" s="109"/>
      <c r="B30" s="113"/>
      <c r="C30" s="113"/>
      <c r="D30" s="4" t="s">
        <v>4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P30" s="10">
        <v>0</v>
      </c>
    </row>
    <row r="31" spans="1:16" ht="15" customHeight="1" x14ac:dyDescent="0.3">
      <c r="A31" s="109"/>
      <c r="B31" s="113"/>
      <c r="C31" s="113"/>
      <c r="D31" s="4" t="s">
        <v>31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P31" s="10">
        <v>0</v>
      </c>
    </row>
    <row r="32" spans="1:16" ht="16.8" customHeight="1" x14ac:dyDescent="0.3">
      <c r="A32" s="110"/>
      <c r="B32" s="114"/>
      <c r="C32" s="113"/>
      <c r="D32" s="3" t="s">
        <v>5</v>
      </c>
      <c r="E32" s="41">
        <v>0</v>
      </c>
      <c r="F32" s="7">
        <v>0</v>
      </c>
      <c r="G32" s="7">
        <v>0</v>
      </c>
      <c r="H32" s="7">
        <v>0</v>
      </c>
      <c r="I32" s="7">
        <v>0</v>
      </c>
      <c r="J32" s="18"/>
      <c r="K32" s="18"/>
      <c r="L32" s="18"/>
      <c r="M32" s="18"/>
      <c r="N32" s="18"/>
      <c r="O32" s="18"/>
      <c r="P32" s="7">
        <v>0</v>
      </c>
    </row>
    <row r="33" spans="1:16" ht="15" customHeight="1" x14ac:dyDescent="0.3">
      <c r="A33" s="108" t="s">
        <v>36</v>
      </c>
      <c r="B33" s="178" t="s">
        <v>113</v>
      </c>
      <c r="C33" s="113"/>
      <c r="D33" s="4" t="s">
        <v>2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P33" s="10">
        <v>0</v>
      </c>
    </row>
    <row r="34" spans="1:16" x14ac:dyDescent="0.3">
      <c r="A34" s="109"/>
      <c r="B34" s="179"/>
      <c r="C34" s="113"/>
      <c r="D34" s="50" t="s">
        <v>151</v>
      </c>
      <c r="E34" s="41">
        <v>0</v>
      </c>
      <c r="F34" s="10">
        <v>0</v>
      </c>
      <c r="G34" s="10">
        <v>0</v>
      </c>
      <c r="H34" s="10">
        <v>0</v>
      </c>
      <c r="I34" s="10">
        <v>0</v>
      </c>
      <c r="P34" s="10">
        <v>0</v>
      </c>
    </row>
    <row r="35" spans="1:16" ht="15" customHeight="1" x14ac:dyDescent="0.3">
      <c r="A35" s="109"/>
      <c r="B35" s="179"/>
      <c r="C35" s="113"/>
      <c r="D35" s="4" t="s">
        <v>4</v>
      </c>
      <c r="E35" s="41">
        <v>0</v>
      </c>
      <c r="F35" s="10">
        <v>0</v>
      </c>
      <c r="G35" s="10">
        <v>0</v>
      </c>
      <c r="H35" s="10">
        <v>0</v>
      </c>
      <c r="I35" s="10">
        <v>0</v>
      </c>
      <c r="P35" s="10">
        <v>0</v>
      </c>
    </row>
    <row r="36" spans="1:16" x14ac:dyDescent="0.3">
      <c r="A36" s="109"/>
      <c r="B36" s="179"/>
      <c r="C36" s="113"/>
      <c r="D36" s="4" t="s">
        <v>31</v>
      </c>
      <c r="E36" s="41">
        <v>0</v>
      </c>
      <c r="F36" s="10">
        <v>0</v>
      </c>
      <c r="G36" s="10">
        <v>0</v>
      </c>
      <c r="H36" s="10">
        <v>0</v>
      </c>
      <c r="I36" s="10">
        <v>0</v>
      </c>
      <c r="P36" s="10">
        <v>0</v>
      </c>
    </row>
    <row r="37" spans="1:16" ht="15" customHeight="1" x14ac:dyDescent="0.3">
      <c r="A37" s="110"/>
      <c r="B37" s="180"/>
      <c r="C37" s="114"/>
      <c r="D37" s="3" t="s">
        <v>5</v>
      </c>
      <c r="E37" s="41">
        <v>0</v>
      </c>
      <c r="F37" s="10">
        <v>0</v>
      </c>
      <c r="G37" s="10">
        <v>0</v>
      </c>
      <c r="H37" s="10">
        <v>0</v>
      </c>
      <c r="I37" s="10">
        <v>0</v>
      </c>
      <c r="P37" s="10">
        <v>0</v>
      </c>
    </row>
    <row r="38" spans="1:16" x14ac:dyDescent="0.3">
      <c r="A38" s="117" t="s">
        <v>37</v>
      </c>
      <c r="B38" s="191" t="s">
        <v>114</v>
      </c>
      <c r="C38" s="168"/>
      <c r="D38" s="4" t="s">
        <v>2</v>
      </c>
      <c r="E38" s="39" t="s">
        <v>41</v>
      </c>
      <c r="F38" s="10">
        <v>0</v>
      </c>
      <c r="G38" s="10">
        <v>0</v>
      </c>
      <c r="H38" s="10">
        <v>0</v>
      </c>
      <c r="I38" s="10">
        <v>0</v>
      </c>
      <c r="P38" s="10">
        <v>0</v>
      </c>
    </row>
    <row r="39" spans="1:16" x14ac:dyDescent="0.3">
      <c r="A39" s="118"/>
      <c r="B39" s="192"/>
      <c r="C39" s="169"/>
      <c r="D39" s="50" t="s">
        <v>151</v>
      </c>
      <c r="E39" s="39" t="s">
        <v>41</v>
      </c>
      <c r="F39" s="10">
        <v>0</v>
      </c>
      <c r="G39" s="10">
        <v>0</v>
      </c>
      <c r="H39" s="10">
        <v>0</v>
      </c>
      <c r="I39" s="10">
        <v>0</v>
      </c>
      <c r="P39" s="10">
        <v>0</v>
      </c>
    </row>
    <row r="40" spans="1:16" x14ac:dyDescent="0.3">
      <c r="A40" s="118"/>
      <c r="B40" s="192"/>
      <c r="C40" s="169"/>
      <c r="D40" s="4" t="s">
        <v>4</v>
      </c>
      <c r="E40" s="39" t="s">
        <v>41</v>
      </c>
      <c r="F40" s="10">
        <v>0</v>
      </c>
      <c r="G40" s="10">
        <v>0</v>
      </c>
      <c r="H40" s="10">
        <v>0</v>
      </c>
      <c r="I40" s="10">
        <v>0</v>
      </c>
      <c r="P40" s="10">
        <v>0</v>
      </c>
    </row>
    <row r="41" spans="1:16" x14ac:dyDescent="0.3">
      <c r="A41" s="118"/>
      <c r="B41" s="192"/>
      <c r="C41" s="169"/>
      <c r="D41" s="4" t="s">
        <v>31</v>
      </c>
      <c r="E41" s="39" t="s">
        <v>41</v>
      </c>
      <c r="F41" s="10">
        <v>0</v>
      </c>
      <c r="G41" s="10">
        <v>0</v>
      </c>
      <c r="H41" s="10">
        <v>0</v>
      </c>
      <c r="I41" s="10">
        <v>0</v>
      </c>
      <c r="P41" s="10">
        <v>0</v>
      </c>
    </row>
    <row r="42" spans="1:16" ht="18" customHeight="1" x14ac:dyDescent="0.3">
      <c r="A42" s="119"/>
      <c r="B42" s="193"/>
      <c r="C42" s="170"/>
      <c r="D42" s="3" t="s">
        <v>5</v>
      </c>
      <c r="E42" s="39" t="s">
        <v>41</v>
      </c>
      <c r="F42" s="10">
        <v>0</v>
      </c>
      <c r="G42" s="10">
        <v>0</v>
      </c>
      <c r="H42" s="7">
        <v>0</v>
      </c>
      <c r="I42" s="7">
        <v>0</v>
      </c>
      <c r="P42" s="7">
        <v>0</v>
      </c>
    </row>
    <row r="43" spans="1:16" x14ac:dyDescent="0.3">
      <c r="A43" s="108" t="s">
        <v>38</v>
      </c>
      <c r="B43" s="83" t="s">
        <v>6</v>
      </c>
      <c r="C43" s="83"/>
      <c r="D43" s="4" t="s">
        <v>2</v>
      </c>
      <c r="E43" s="39" t="s">
        <v>41</v>
      </c>
      <c r="F43" s="10">
        <v>0</v>
      </c>
      <c r="G43" s="10">
        <v>0</v>
      </c>
      <c r="H43" s="10">
        <v>0</v>
      </c>
      <c r="I43" s="10">
        <v>0</v>
      </c>
      <c r="P43" s="10">
        <v>0</v>
      </c>
    </row>
    <row r="44" spans="1:16" x14ac:dyDescent="0.3">
      <c r="A44" s="109"/>
      <c r="B44" s="111"/>
      <c r="C44" s="111"/>
      <c r="D44" s="50" t="s">
        <v>151</v>
      </c>
      <c r="E44" s="39" t="s">
        <v>41</v>
      </c>
      <c r="F44" s="10">
        <v>0</v>
      </c>
      <c r="G44" s="10">
        <v>0</v>
      </c>
      <c r="H44" s="10">
        <v>0</v>
      </c>
      <c r="I44" s="10">
        <v>0</v>
      </c>
      <c r="P44" s="10">
        <v>0</v>
      </c>
    </row>
    <row r="45" spans="1:16" x14ac:dyDescent="0.3">
      <c r="A45" s="109"/>
      <c r="B45" s="111"/>
      <c r="C45" s="111"/>
      <c r="D45" s="4" t="s">
        <v>4</v>
      </c>
      <c r="E45" s="39" t="s">
        <v>41</v>
      </c>
      <c r="F45" s="10">
        <v>0</v>
      </c>
      <c r="G45" s="10">
        <v>0</v>
      </c>
      <c r="H45" s="10">
        <v>0</v>
      </c>
      <c r="I45" s="10">
        <v>0</v>
      </c>
      <c r="P45" s="10">
        <v>0</v>
      </c>
    </row>
    <row r="46" spans="1:16" x14ac:dyDescent="0.3">
      <c r="A46" s="109"/>
      <c r="B46" s="111"/>
      <c r="C46" s="111"/>
      <c r="D46" s="4" t="s">
        <v>31</v>
      </c>
      <c r="E46" s="39" t="s">
        <v>41</v>
      </c>
      <c r="F46" s="10">
        <v>0</v>
      </c>
      <c r="G46" s="10">
        <v>0</v>
      </c>
      <c r="H46" s="10">
        <v>0</v>
      </c>
      <c r="I46" s="10">
        <v>0</v>
      </c>
      <c r="P46" s="10">
        <v>0</v>
      </c>
    </row>
    <row r="47" spans="1:16" ht="15" customHeight="1" x14ac:dyDescent="0.3">
      <c r="A47" s="110"/>
      <c r="B47" s="84"/>
      <c r="C47" s="84"/>
      <c r="D47" s="3" t="s">
        <v>5</v>
      </c>
      <c r="E47" s="39" t="s">
        <v>41</v>
      </c>
      <c r="F47" s="10">
        <v>0</v>
      </c>
      <c r="G47" s="10">
        <v>0</v>
      </c>
      <c r="H47" s="10">
        <v>0</v>
      </c>
      <c r="I47" s="10">
        <v>0</v>
      </c>
      <c r="P47" s="10">
        <v>0</v>
      </c>
    </row>
    <row r="48" spans="1:16" ht="16.2" customHeight="1" x14ac:dyDescent="0.3">
      <c r="A48" s="108" t="s">
        <v>39</v>
      </c>
      <c r="B48" s="112" t="s">
        <v>108</v>
      </c>
      <c r="C48" s="83"/>
      <c r="D48" s="4" t="s">
        <v>2</v>
      </c>
      <c r="E48" s="39" t="s">
        <v>41</v>
      </c>
      <c r="F48" s="10">
        <v>0</v>
      </c>
      <c r="G48" s="10">
        <v>0</v>
      </c>
      <c r="H48" s="10">
        <v>0</v>
      </c>
      <c r="I48" s="10">
        <v>0</v>
      </c>
      <c r="P48" s="10">
        <v>0</v>
      </c>
    </row>
    <row r="49" spans="1:16" ht="18.600000000000001" customHeight="1" x14ac:dyDescent="0.3">
      <c r="A49" s="109"/>
      <c r="B49" s="113"/>
      <c r="C49" s="111"/>
      <c r="D49" s="50" t="s">
        <v>151</v>
      </c>
      <c r="E49" s="39" t="s">
        <v>41</v>
      </c>
      <c r="F49" s="10">
        <v>0</v>
      </c>
      <c r="G49" s="10">
        <v>0</v>
      </c>
      <c r="H49" s="10">
        <v>0</v>
      </c>
      <c r="I49" s="10">
        <v>0</v>
      </c>
      <c r="P49" s="10">
        <v>0</v>
      </c>
    </row>
    <row r="50" spans="1:16" ht="18" customHeight="1" x14ac:dyDescent="0.3">
      <c r="A50" s="109"/>
      <c r="B50" s="113"/>
      <c r="C50" s="111"/>
      <c r="D50" s="4" t="s">
        <v>4</v>
      </c>
      <c r="E50" s="39" t="s">
        <v>41</v>
      </c>
      <c r="F50" s="10">
        <v>0</v>
      </c>
      <c r="G50" s="10">
        <v>0</v>
      </c>
      <c r="H50" s="10">
        <v>0</v>
      </c>
      <c r="I50" s="10">
        <v>0</v>
      </c>
      <c r="P50" s="10">
        <v>0</v>
      </c>
    </row>
    <row r="51" spans="1:16" ht="16.8" customHeight="1" x14ac:dyDescent="0.3">
      <c r="A51" s="109"/>
      <c r="B51" s="113"/>
      <c r="C51" s="111"/>
      <c r="D51" s="4" t="s">
        <v>31</v>
      </c>
      <c r="E51" s="39" t="s">
        <v>41</v>
      </c>
      <c r="F51" s="10">
        <v>0</v>
      </c>
      <c r="G51" s="10">
        <v>0</v>
      </c>
      <c r="H51" s="10">
        <v>0</v>
      </c>
      <c r="I51" s="10">
        <v>0</v>
      </c>
      <c r="P51" s="10">
        <v>0</v>
      </c>
    </row>
    <row r="52" spans="1:16" ht="21.6" customHeight="1" x14ac:dyDescent="0.3">
      <c r="A52" s="110"/>
      <c r="B52" s="114"/>
      <c r="C52" s="84"/>
      <c r="D52" s="3" t="s">
        <v>5</v>
      </c>
      <c r="E52" s="39" t="s">
        <v>41</v>
      </c>
      <c r="F52" s="7">
        <v>0</v>
      </c>
      <c r="G52" s="7">
        <v>0</v>
      </c>
      <c r="H52" s="7">
        <v>0</v>
      </c>
      <c r="I52" s="7">
        <v>0</v>
      </c>
      <c r="J52" s="18"/>
      <c r="K52" s="18"/>
      <c r="L52" s="18"/>
      <c r="M52" s="18"/>
      <c r="N52" s="18"/>
      <c r="O52" s="18"/>
      <c r="P52" s="7">
        <v>0</v>
      </c>
    </row>
    <row r="53" spans="1:16" x14ac:dyDescent="0.3">
      <c r="A53" s="108" t="s">
        <v>40</v>
      </c>
      <c r="B53" s="92" t="s">
        <v>109</v>
      </c>
      <c r="C53" s="83"/>
      <c r="D53" s="4" t="s">
        <v>2</v>
      </c>
      <c r="E53" s="39" t="s">
        <v>41</v>
      </c>
      <c r="F53" s="10">
        <v>0</v>
      </c>
      <c r="G53" s="10">
        <v>0</v>
      </c>
      <c r="H53" s="10">
        <v>0</v>
      </c>
      <c r="I53" s="10">
        <v>0</v>
      </c>
      <c r="P53" s="10">
        <v>0</v>
      </c>
    </row>
    <row r="54" spans="1:16" x14ac:dyDescent="0.3">
      <c r="A54" s="109"/>
      <c r="B54" s="93"/>
      <c r="C54" s="111"/>
      <c r="D54" s="50" t="s">
        <v>151</v>
      </c>
      <c r="E54" s="39" t="s">
        <v>41</v>
      </c>
      <c r="F54" s="10">
        <v>0</v>
      </c>
      <c r="G54" s="10">
        <v>0</v>
      </c>
      <c r="H54" s="10">
        <v>0</v>
      </c>
      <c r="I54" s="10">
        <v>0</v>
      </c>
      <c r="P54" s="10">
        <v>0</v>
      </c>
    </row>
    <row r="55" spans="1:16" x14ac:dyDescent="0.3">
      <c r="A55" s="109"/>
      <c r="B55" s="93"/>
      <c r="C55" s="111"/>
      <c r="D55" s="4" t="s">
        <v>4</v>
      </c>
      <c r="E55" s="39" t="s">
        <v>41</v>
      </c>
      <c r="F55" s="10">
        <v>0</v>
      </c>
      <c r="G55" s="10">
        <v>0</v>
      </c>
      <c r="H55" s="10">
        <v>0</v>
      </c>
      <c r="I55" s="10">
        <v>0</v>
      </c>
      <c r="P55" s="10">
        <v>0</v>
      </c>
    </row>
    <row r="56" spans="1:16" x14ac:dyDescent="0.3">
      <c r="A56" s="109"/>
      <c r="B56" s="93"/>
      <c r="C56" s="111"/>
      <c r="D56" s="4" t="s">
        <v>31</v>
      </c>
      <c r="E56" s="39" t="s">
        <v>41</v>
      </c>
      <c r="F56" s="10">
        <v>0</v>
      </c>
      <c r="G56" s="10">
        <v>0</v>
      </c>
      <c r="H56" s="10">
        <v>0</v>
      </c>
      <c r="I56" s="10">
        <v>0</v>
      </c>
      <c r="P56" s="10">
        <v>0</v>
      </c>
    </row>
    <row r="57" spans="1:16" ht="24" customHeight="1" x14ac:dyDescent="0.3">
      <c r="A57" s="110"/>
      <c r="B57" s="94"/>
      <c r="C57" s="84"/>
      <c r="D57" s="3" t="s">
        <v>5</v>
      </c>
      <c r="E57" s="39" t="s">
        <v>41</v>
      </c>
      <c r="F57" s="7">
        <v>0</v>
      </c>
      <c r="G57" s="7">
        <v>0</v>
      </c>
      <c r="H57" s="7">
        <v>0</v>
      </c>
      <c r="I57" s="7">
        <v>0</v>
      </c>
      <c r="J57" s="18"/>
      <c r="K57" s="18"/>
      <c r="L57" s="18"/>
      <c r="M57" s="18"/>
      <c r="N57" s="18"/>
      <c r="O57" s="18"/>
      <c r="P57" s="7">
        <v>0</v>
      </c>
    </row>
    <row r="58" spans="1:16" ht="16.2" customHeight="1" x14ac:dyDescent="0.3">
      <c r="A58" s="83" t="s">
        <v>42</v>
      </c>
      <c r="B58" s="134" t="s">
        <v>7</v>
      </c>
      <c r="C58" s="120" t="s">
        <v>146</v>
      </c>
      <c r="D58" s="4" t="s">
        <v>2</v>
      </c>
      <c r="E58" s="42">
        <f>SUM(E59:E62)</f>
        <v>382000</v>
      </c>
      <c r="F58" s="11">
        <f>SUM(F59:F62)</f>
        <v>202943.46000000002</v>
      </c>
      <c r="G58" s="11">
        <f>G59+G60+G61+G62</f>
        <v>356400</v>
      </c>
      <c r="H58" s="42">
        <f>SUM(H59:H62)</f>
        <v>388000</v>
      </c>
      <c r="I58" s="42">
        <f>SUM(I59:I62)</f>
        <v>388000</v>
      </c>
      <c r="P58" s="7">
        <f>SUM(E58:I58)</f>
        <v>1717343.46</v>
      </c>
    </row>
    <row r="59" spans="1:16" ht="15" customHeight="1" x14ac:dyDescent="0.3">
      <c r="A59" s="111"/>
      <c r="B59" s="132"/>
      <c r="C59" s="126"/>
      <c r="D59" s="50" t="s">
        <v>151</v>
      </c>
      <c r="E59" s="39" t="s">
        <v>41</v>
      </c>
      <c r="F59" s="10">
        <v>0</v>
      </c>
      <c r="G59" s="10">
        <v>0</v>
      </c>
      <c r="H59" s="7">
        <v>0</v>
      </c>
      <c r="I59" s="7">
        <v>0</v>
      </c>
      <c r="J59" s="18"/>
      <c r="K59" s="18"/>
      <c r="L59" s="18"/>
      <c r="M59" s="18"/>
      <c r="N59" s="18"/>
      <c r="O59" s="18"/>
      <c r="P59" s="7">
        <v>0</v>
      </c>
    </row>
    <row r="60" spans="1:16" ht="17.399999999999999" customHeight="1" x14ac:dyDescent="0.3">
      <c r="A60" s="111"/>
      <c r="B60" s="132"/>
      <c r="C60" s="126"/>
      <c r="D60" s="4" t="s">
        <v>4</v>
      </c>
      <c r="E60" s="42">
        <v>76000</v>
      </c>
      <c r="F60" s="12">
        <v>76000</v>
      </c>
      <c r="G60" s="11">
        <v>46000</v>
      </c>
      <c r="H60" s="7">
        <v>76000</v>
      </c>
      <c r="I60" s="7">
        <v>76000</v>
      </c>
      <c r="J60" s="18"/>
      <c r="K60" s="18"/>
      <c r="L60" s="18"/>
      <c r="M60" s="18"/>
      <c r="N60" s="18"/>
      <c r="O60" s="18"/>
      <c r="P60" s="7">
        <f>SUM(E60:I60)</f>
        <v>350000</v>
      </c>
    </row>
    <row r="61" spans="1:16" ht="16.8" customHeight="1" x14ac:dyDescent="0.3">
      <c r="A61" s="111"/>
      <c r="B61" s="132"/>
      <c r="C61" s="126"/>
      <c r="D61" s="4" t="s">
        <v>31</v>
      </c>
      <c r="E61" s="39">
        <v>306000</v>
      </c>
      <c r="F61" s="7">
        <v>126943.46</v>
      </c>
      <c r="G61" s="7">
        <v>310400</v>
      </c>
      <c r="H61" s="7">
        <v>312000</v>
      </c>
      <c r="I61" s="7">
        <v>312000</v>
      </c>
      <c r="J61" s="18"/>
      <c r="K61" s="18"/>
      <c r="L61" s="18"/>
      <c r="M61" s="18"/>
      <c r="N61" s="18"/>
      <c r="O61" s="18"/>
      <c r="P61" s="7">
        <f>SUM(E61:I61)</f>
        <v>1367343.46</v>
      </c>
    </row>
    <row r="62" spans="1:16" ht="18" customHeight="1" x14ac:dyDescent="0.3">
      <c r="A62" s="84"/>
      <c r="B62" s="133"/>
      <c r="C62" s="127"/>
      <c r="D62" s="3" t="s">
        <v>5</v>
      </c>
      <c r="E62" s="39">
        <v>0</v>
      </c>
      <c r="F62" s="7">
        <v>0</v>
      </c>
      <c r="G62" s="7">
        <v>0</v>
      </c>
      <c r="H62" s="10">
        <v>0</v>
      </c>
      <c r="I62" s="10">
        <v>0</v>
      </c>
      <c r="P62" s="10">
        <v>0</v>
      </c>
    </row>
    <row r="63" spans="1:16" ht="15" customHeight="1" x14ac:dyDescent="0.3">
      <c r="A63" s="206" t="s">
        <v>43</v>
      </c>
      <c r="B63" s="209" t="s">
        <v>110</v>
      </c>
      <c r="C63" s="148" t="s">
        <v>130</v>
      </c>
      <c r="D63" s="52" t="s">
        <v>2</v>
      </c>
      <c r="E63" s="59">
        <f>SUM(E64:E67)</f>
        <v>90000</v>
      </c>
      <c r="F63" s="59">
        <f>SUM(F64:F67)</f>
        <v>233000</v>
      </c>
      <c r="G63" s="60">
        <f>SUM(G68)</f>
        <v>320000</v>
      </c>
      <c r="H63" s="61">
        <v>513600</v>
      </c>
      <c r="I63" s="61">
        <v>798600</v>
      </c>
      <c r="J63" s="58"/>
      <c r="K63" s="58"/>
      <c r="L63" s="58"/>
      <c r="M63" s="58"/>
      <c r="N63" s="58"/>
      <c r="O63" s="58"/>
      <c r="P63" s="61">
        <f>SUM(E63:I63)</f>
        <v>1955200</v>
      </c>
    </row>
    <row r="64" spans="1:16" x14ac:dyDescent="0.3">
      <c r="A64" s="207"/>
      <c r="B64" s="100"/>
      <c r="C64" s="149"/>
      <c r="D64" s="52" t="s">
        <v>151</v>
      </c>
      <c r="E64" s="54" t="s">
        <v>41</v>
      </c>
      <c r="F64" s="61">
        <v>0</v>
      </c>
      <c r="G64" s="60">
        <v>0</v>
      </c>
      <c r="H64" s="60">
        <v>0</v>
      </c>
      <c r="I64" s="60">
        <v>0</v>
      </c>
      <c r="J64" s="58"/>
      <c r="K64" s="58"/>
      <c r="L64" s="58"/>
      <c r="M64" s="58"/>
      <c r="N64" s="58"/>
      <c r="O64" s="58"/>
      <c r="P64" s="60">
        <v>0</v>
      </c>
    </row>
    <row r="65" spans="1:16" x14ac:dyDescent="0.3">
      <c r="A65" s="207"/>
      <c r="B65" s="100"/>
      <c r="C65" s="149"/>
      <c r="D65" s="52" t="s">
        <v>4</v>
      </c>
      <c r="E65" s="62" t="s">
        <v>41</v>
      </c>
      <c r="F65" s="61">
        <v>0</v>
      </c>
      <c r="G65" s="63">
        <v>0</v>
      </c>
      <c r="H65" s="60">
        <v>0</v>
      </c>
      <c r="I65" s="60">
        <v>0</v>
      </c>
      <c r="J65" s="58"/>
      <c r="K65" s="58"/>
      <c r="L65" s="58"/>
      <c r="M65" s="58"/>
      <c r="N65" s="58"/>
      <c r="O65" s="58"/>
      <c r="P65" s="60">
        <v>0</v>
      </c>
    </row>
    <row r="66" spans="1:16" x14ac:dyDescent="0.3">
      <c r="A66" s="207"/>
      <c r="B66" s="100"/>
      <c r="C66" s="149"/>
      <c r="D66" s="64" t="s">
        <v>31</v>
      </c>
      <c r="E66" s="59">
        <f>E71</f>
        <v>90000</v>
      </c>
      <c r="F66" s="59">
        <v>233000</v>
      </c>
      <c r="G66" s="60">
        <f>SUM(G71)</f>
        <v>320000</v>
      </c>
      <c r="H66" s="61">
        <v>513600</v>
      </c>
      <c r="I66" s="61">
        <v>798600</v>
      </c>
      <c r="J66" s="58"/>
      <c r="K66" s="58"/>
      <c r="L66" s="58"/>
      <c r="M66" s="58"/>
      <c r="N66" s="58"/>
      <c r="O66" s="58"/>
      <c r="P66" s="61">
        <f>SUM(E66:I66)</f>
        <v>1955200</v>
      </c>
    </row>
    <row r="67" spans="1:16" ht="27.6" customHeight="1" x14ac:dyDescent="0.3">
      <c r="A67" s="208"/>
      <c r="B67" s="101"/>
      <c r="C67" s="150"/>
      <c r="D67" s="57" t="s">
        <v>5</v>
      </c>
      <c r="E67" s="54" t="s">
        <v>41</v>
      </c>
      <c r="F67" s="61">
        <v>0</v>
      </c>
      <c r="G67" s="59">
        <v>0</v>
      </c>
      <c r="H67" s="59">
        <v>0</v>
      </c>
      <c r="I67" s="59">
        <v>0</v>
      </c>
      <c r="J67" s="58"/>
      <c r="K67" s="58"/>
      <c r="L67" s="58"/>
      <c r="M67" s="58"/>
      <c r="N67" s="58"/>
      <c r="O67" s="58"/>
      <c r="P67" s="59">
        <f>SUM(M67,N67,O67)</f>
        <v>0</v>
      </c>
    </row>
    <row r="68" spans="1:16" ht="25.2" customHeight="1" x14ac:dyDescent="0.3">
      <c r="A68" s="83" t="s">
        <v>44</v>
      </c>
      <c r="B68" s="185" t="s">
        <v>111</v>
      </c>
      <c r="C68" s="83" t="s">
        <v>129</v>
      </c>
      <c r="D68" s="4" t="s">
        <v>2</v>
      </c>
      <c r="E68" s="40">
        <f>SUM(E69:E71)</f>
        <v>90000</v>
      </c>
      <c r="F68" s="8">
        <f>SUM(F69:F71)</f>
        <v>233000</v>
      </c>
      <c r="G68" s="8">
        <f>SUM(G98,G108)</f>
        <v>320000</v>
      </c>
      <c r="H68" s="7">
        <f>SUM(H69:H72)</f>
        <v>513600</v>
      </c>
      <c r="I68" s="7">
        <f>SUM(I69:I72)</f>
        <v>798600</v>
      </c>
      <c r="P68" s="7">
        <f>SUM(E68:I68)</f>
        <v>1955200</v>
      </c>
    </row>
    <row r="69" spans="1:16" ht="16.2" customHeight="1" x14ac:dyDescent="0.3">
      <c r="A69" s="111"/>
      <c r="B69" s="186"/>
      <c r="C69" s="111"/>
      <c r="D69" s="50" t="s">
        <v>151</v>
      </c>
      <c r="E69" s="39" t="s">
        <v>41</v>
      </c>
      <c r="F69" s="10">
        <v>0</v>
      </c>
      <c r="G69" s="15">
        <v>0</v>
      </c>
      <c r="H69" s="10">
        <v>0</v>
      </c>
      <c r="I69" s="10">
        <v>0</v>
      </c>
      <c r="J69" s="16"/>
      <c r="K69" s="16"/>
      <c r="L69" s="16"/>
      <c r="M69" s="16"/>
      <c r="N69" s="16"/>
      <c r="O69" s="16"/>
      <c r="P69" s="10">
        <v>0</v>
      </c>
    </row>
    <row r="70" spans="1:16" ht="15.6" customHeight="1" x14ac:dyDescent="0.3">
      <c r="A70" s="111"/>
      <c r="B70" s="186"/>
      <c r="C70" s="111"/>
      <c r="D70" s="4" t="s">
        <v>4</v>
      </c>
      <c r="E70" s="39">
        <v>0</v>
      </c>
      <c r="F70" s="10">
        <v>0</v>
      </c>
      <c r="G70" s="15">
        <v>0</v>
      </c>
      <c r="H70" s="10">
        <v>0</v>
      </c>
      <c r="I70" s="10">
        <v>0</v>
      </c>
      <c r="J70" s="16"/>
      <c r="K70" s="16"/>
      <c r="L70" s="16"/>
      <c r="M70" s="16"/>
      <c r="N70" s="16"/>
      <c r="O70" s="16"/>
      <c r="P70" s="10">
        <v>0</v>
      </c>
    </row>
    <row r="71" spans="1:16" x14ac:dyDescent="0.3">
      <c r="A71" s="111"/>
      <c r="B71" s="186"/>
      <c r="C71" s="111"/>
      <c r="D71" s="5" t="s">
        <v>31</v>
      </c>
      <c r="E71" s="40">
        <v>90000</v>
      </c>
      <c r="F71" s="8">
        <v>233000</v>
      </c>
      <c r="G71" s="8">
        <f>SUM(G101,G111)</f>
        <v>320000</v>
      </c>
      <c r="H71" s="7">
        <v>513600</v>
      </c>
      <c r="I71" s="7">
        <v>798600</v>
      </c>
      <c r="P71" s="7">
        <f>SUM(E71:I71)</f>
        <v>1955200</v>
      </c>
    </row>
    <row r="72" spans="1:16" ht="18.600000000000001" customHeight="1" x14ac:dyDescent="0.3">
      <c r="A72" s="84"/>
      <c r="B72" s="187"/>
      <c r="C72" s="84"/>
      <c r="D72" s="3" t="s">
        <v>5</v>
      </c>
      <c r="E72" s="44">
        <v>0</v>
      </c>
      <c r="F72" s="15">
        <v>0</v>
      </c>
      <c r="G72" s="15">
        <v>0</v>
      </c>
      <c r="H72" s="15">
        <v>0</v>
      </c>
      <c r="I72" s="15">
        <v>0</v>
      </c>
      <c r="P72" s="15">
        <f>SUM(M72,N72,O72)</f>
        <v>0</v>
      </c>
    </row>
    <row r="73" spans="1:16" ht="16.2" customHeight="1" x14ac:dyDescent="0.3">
      <c r="A73" s="83" t="s">
        <v>45</v>
      </c>
      <c r="B73" s="112" t="s">
        <v>83</v>
      </c>
      <c r="C73" s="188"/>
      <c r="D73" s="4" t="s">
        <v>2</v>
      </c>
      <c r="E73" s="44">
        <v>0</v>
      </c>
      <c r="F73" s="15">
        <v>0</v>
      </c>
      <c r="G73" s="8">
        <v>0</v>
      </c>
      <c r="H73" s="8">
        <v>0</v>
      </c>
      <c r="I73" s="8">
        <v>0</v>
      </c>
      <c r="P73" s="8">
        <v>0</v>
      </c>
    </row>
    <row r="74" spans="1:16" ht="15.6" customHeight="1" x14ac:dyDescent="0.3">
      <c r="A74" s="111"/>
      <c r="B74" s="126"/>
      <c r="C74" s="189"/>
      <c r="D74" s="50" t="s">
        <v>151</v>
      </c>
      <c r="E74" s="44">
        <v>0</v>
      </c>
      <c r="F74" s="15">
        <v>0</v>
      </c>
      <c r="G74" s="8">
        <v>0</v>
      </c>
      <c r="H74" s="8">
        <v>0</v>
      </c>
      <c r="I74" s="8">
        <v>0</v>
      </c>
      <c r="P74" s="8">
        <v>0</v>
      </c>
    </row>
    <row r="75" spans="1:16" ht="15" customHeight="1" x14ac:dyDescent="0.3">
      <c r="A75" s="111"/>
      <c r="B75" s="126"/>
      <c r="C75" s="189"/>
      <c r="D75" s="4" t="s">
        <v>4</v>
      </c>
      <c r="E75" s="44">
        <v>0</v>
      </c>
      <c r="F75" s="15">
        <v>0</v>
      </c>
      <c r="G75" s="8">
        <v>0</v>
      </c>
      <c r="H75" s="8">
        <v>0</v>
      </c>
      <c r="I75" s="8">
        <v>0</v>
      </c>
      <c r="P75" s="8">
        <v>0</v>
      </c>
    </row>
    <row r="76" spans="1:16" ht="16.2" customHeight="1" x14ac:dyDescent="0.3">
      <c r="A76" s="111"/>
      <c r="B76" s="126"/>
      <c r="C76" s="189"/>
      <c r="D76" s="4" t="s">
        <v>31</v>
      </c>
      <c r="E76" s="44">
        <v>0</v>
      </c>
      <c r="F76" s="15">
        <v>0</v>
      </c>
      <c r="G76" s="8">
        <v>0</v>
      </c>
      <c r="H76" s="8">
        <v>0</v>
      </c>
      <c r="I76" s="8">
        <v>0</v>
      </c>
      <c r="P76" s="8">
        <v>0</v>
      </c>
    </row>
    <row r="77" spans="1:16" ht="13.8" customHeight="1" x14ac:dyDescent="0.3">
      <c r="A77" s="84"/>
      <c r="B77" s="127"/>
      <c r="C77" s="190"/>
      <c r="D77" s="3" t="s">
        <v>5</v>
      </c>
      <c r="E77" s="44">
        <v>0</v>
      </c>
      <c r="F77" s="15">
        <v>0</v>
      </c>
      <c r="G77" s="8">
        <v>0</v>
      </c>
      <c r="H77" s="8">
        <v>0</v>
      </c>
      <c r="I77" s="8">
        <v>0</v>
      </c>
      <c r="P77" s="8">
        <v>0</v>
      </c>
    </row>
    <row r="78" spans="1:16" ht="16.8" customHeight="1" x14ac:dyDescent="0.3">
      <c r="A78" s="83" t="s">
        <v>46</v>
      </c>
      <c r="B78" s="112" t="s">
        <v>84</v>
      </c>
      <c r="C78" s="165"/>
      <c r="D78" s="4" t="s">
        <v>2</v>
      </c>
      <c r="E78" s="44">
        <v>0</v>
      </c>
      <c r="F78" s="15">
        <v>0</v>
      </c>
      <c r="G78" s="8">
        <v>0</v>
      </c>
      <c r="H78" s="8">
        <v>0</v>
      </c>
      <c r="I78" s="8">
        <v>0</v>
      </c>
      <c r="P78" s="8">
        <v>0</v>
      </c>
    </row>
    <row r="79" spans="1:16" ht="16.8" customHeight="1" x14ac:dyDescent="0.3">
      <c r="A79" s="111"/>
      <c r="B79" s="126"/>
      <c r="C79" s="166"/>
      <c r="D79" s="50" t="s">
        <v>151</v>
      </c>
      <c r="E79" s="44">
        <v>0</v>
      </c>
      <c r="F79" s="15">
        <v>0</v>
      </c>
      <c r="G79" s="8">
        <v>0</v>
      </c>
      <c r="H79" s="8">
        <v>0</v>
      </c>
      <c r="I79" s="8">
        <v>0</v>
      </c>
      <c r="P79" s="8">
        <v>0</v>
      </c>
    </row>
    <row r="80" spans="1:16" ht="16.2" customHeight="1" x14ac:dyDescent="0.3">
      <c r="A80" s="111"/>
      <c r="B80" s="126"/>
      <c r="C80" s="166"/>
      <c r="D80" s="4" t="s">
        <v>4</v>
      </c>
      <c r="E80" s="44">
        <v>0</v>
      </c>
      <c r="F80" s="15">
        <v>0</v>
      </c>
      <c r="G80" s="8">
        <v>0</v>
      </c>
      <c r="H80" s="8">
        <v>0</v>
      </c>
      <c r="I80" s="8">
        <v>0</v>
      </c>
      <c r="P80" s="8">
        <v>0</v>
      </c>
    </row>
    <row r="81" spans="1:16" ht="16.8" customHeight="1" x14ac:dyDescent="0.3">
      <c r="A81" s="111"/>
      <c r="B81" s="126"/>
      <c r="C81" s="166"/>
      <c r="D81" s="4" t="s">
        <v>31</v>
      </c>
      <c r="E81" s="44">
        <v>0</v>
      </c>
      <c r="F81" s="15">
        <v>0</v>
      </c>
      <c r="G81" s="8">
        <v>0</v>
      </c>
      <c r="H81" s="8">
        <v>0</v>
      </c>
      <c r="I81" s="8">
        <v>0</v>
      </c>
      <c r="P81" s="8">
        <v>0</v>
      </c>
    </row>
    <row r="82" spans="1:16" ht="20.399999999999999" customHeight="1" x14ac:dyDescent="0.3">
      <c r="A82" s="84"/>
      <c r="B82" s="127"/>
      <c r="C82" s="167"/>
      <c r="D82" s="3" t="s">
        <v>5</v>
      </c>
      <c r="E82" s="44">
        <v>0</v>
      </c>
      <c r="F82" s="15">
        <v>0</v>
      </c>
      <c r="G82" s="8">
        <v>0</v>
      </c>
      <c r="H82" s="8">
        <v>0</v>
      </c>
      <c r="I82" s="8">
        <v>0</v>
      </c>
      <c r="P82" s="8">
        <v>0</v>
      </c>
    </row>
    <row r="83" spans="1:16" ht="22.8" customHeight="1" x14ac:dyDescent="0.3">
      <c r="A83" s="83" t="s">
        <v>47</v>
      </c>
      <c r="B83" s="112" t="s">
        <v>8</v>
      </c>
      <c r="C83" s="165"/>
      <c r="D83" s="5" t="s">
        <v>2</v>
      </c>
      <c r="E83" s="42">
        <f>SUM(E84:E87)</f>
        <v>20000</v>
      </c>
      <c r="F83" s="8">
        <v>0</v>
      </c>
      <c r="G83" s="9">
        <v>0</v>
      </c>
      <c r="H83" s="7">
        <v>0</v>
      </c>
      <c r="I83" s="7">
        <v>0</v>
      </c>
      <c r="J83" s="17"/>
      <c r="K83" s="17"/>
      <c r="L83" s="17"/>
      <c r="M83" s="17"/>
      <c r="N83" s="17"/>
      <c r="O83" s="17"/>
      <c r="P83" s="7">
        <f>SUM(E83:I83)</f>
        <v>20000</v>
      </c>
    </row>
    <row r="84" spans="1:16" ht="21" customHeight="1" x14ac:dyDescent="0.3">
      <c r="A84" s="111"/>
      <c r="B84" s="113"/>
      <c r="C84" s="166"/>
      <c r="D84" s="5" t="s">
        <v>151</v>
      </c>
      <c r="E84" s="46">
        <v>0</v>
      </c>
      <c r="F84" s="7">
        <v>0</v>
      </c>
      <c r="G84" s="9">
        <v>0</v>
      </c>
      <c r="H84" s="9">
        <v>0</v>
      </c>
      <c r="I84" s="9">
        <v>0</v>
      </c>
      <c r="P84" s="9">
        <v>0</v>
      </c>
    </row>
    <row r="85" spans="1:16" ht="19.8" customHeight="1" x14ac:dyDescent="0.3">
      <c r="A85" s="111"/>
      <c r="B85" s="113"/>
      <c r="C85" s="166"/>
      <c r="D85" s="5" t="s">
        <v>4</v>
      </c>
      <c r="E85" s="46">
        <v>0</v>
      </c>
      <c r="F85" s="7">
        <v>0</v>
      </c>
      <c r="G85" s="9">
        <v>0</v>
      </c>
      <c r="H85" s="9">
        <v>0</v>
      </c>
      <c r="I85" s="9">
        <v>0</v>
      </c>
      <c r="P85" s="9">
        <v>0</v>
      </c>
    </row>
    <row r="86" spans="1:16" ht="19.2" customHeight="1" x14ac:dyDescent="0.3">
      <c r="A86" s="111"/>
      <c r="B86" s="113"/>
      <c r="C86" s="166"/>
      <c r="D86" s="5" t="s">
        <v>31</v>
      </c>
      <c r="E86" s="47">
        <v>20000</v>
      </c>
      <c r="F86" s="8">
        <v>0</v>
      </c>
      <c r="G86" s="9">
        <v>0</v>
      </c>
      <c r="H86" s="7">
        <v>0</v>
      </c>
      <c r="I86" s="7">
        <v>0</v>
      </c>
      <c r="P86" s="7">
        <f>SUM(E86:I86)</f>
        <v>20000</v>
      </c>
    </row>
    <row r="87" spans="1:16" ht="51" customHeight="1" x14ac:dyDescent="0.3">
      <c r="A87" s="84"/>
      <c r="B87" s="114"/>
      <c r="C87" s="167"/>
      <c r="D87" s="5" t="s">
        <v>5</v>
      </c>
      <c r="E87" s="48">
        <v>0</v>
      </c>
      <c r="F87" s="8">
        <v>0</v>
      </c>
      <c r="G87" s="9">
        <v>0</v>
      </c>
      <c r="H87" s="9">
        <v>0</v>
      </c>
      <c r="I87" s="9">
        <v>0</v>
      </c>
      <c r="J87" s="18"/>
      <c r="K87" s="18"/>
      <c r="L87" s="18"/>
      <c r="M87" s="18"/>
      <c r="N87" s="18"/>
      <c r="O87" s="18"/>
      <c r="P87" s="9">
        <f>SUM(M87,N87,O87)</f>
        <v>0</v>
      </c>
    </row>
    <row r="88" spans="1:16" ht="18.600000000000001" customHeight="1" x14ac:dyDescent="0.3">
      <c r="A88" s="83" t="s">
        <v>48</v>
      </c>
      <c r="B88" s="120" t="s">
        <v>139</v>
      </c>
      <c r="C88" s="165"/>
      <c r="D88" s="4" t="s">
        <v>2</v>
      </c>
      <c r="E88" s="40">
        <f>SUM(E89:E91)</f>
        <v>20000</v>
      </c>
      <c r="F88" s="15">
        <v>0</v>
      </c>
      <c r="G88" s="8">
        <v>0</v>
      </c>
      <c r="H88" s="7">
        <v>0</v>
      </c>
      <c r="I88" s="7">
        <v>0</v>
      </c>
      <c r="J88" s="18"/>
      <c r="K88" s="18"/>
      <c r="L88" s="18"/>
      <c r="M88" s="18"/>
      <c r="N88" s="18"/>
      <c r="O88" s="18"/>
      <c r="P88" s="7">
        <f>SUM(E88:I88)</f>
        <v>20000</v>
      </c>
    </row>
    <row r="89" spans="1:16" ht="18.600000000000001" customHeight="1" x14ac:dyDescent="0.3">
      <c r="A89" s="111"/>
      <c r="B89" s="126"/>
      <c r="C89" s="166"/>
      <c r="D89" s="50" t="s">
        <v>151</v>
      </c>
      <c r="E89" s="48">
        <v>0</v>
      </c>
      <c r="F89" s="8">
        <v>0</v>
      </c>
      <c r="G89" s="8">
        <v>0</v>
      </c>
      <c r="H89" s="8">
        <v>0</v>
      </c>
      <c r="I89" s="8">
        <v>0</v>
      </c>
      <c r="J89" s="18"/>
      <c r="K89" s="18"/>
      <c r="L89" s="18"/>
      <c r="M89" s="18"/>
      <c r="N89" s="18"/>
      <c r="O89" s="18"/>
      <c r="P89" s="8">
        <v>0</v>
      </c>
    </row>
    <row r="90" spans="1:16" ht="16.8" customHeight="1" x14ac:dyDescent="0.3">
      <c r="A90" s="111"/>
      <c r="B90" s="126"/>
      <c r="C90" s="166"/>
      <c r="D90" s="4" t="s">
        <v>4</v>
      </c>
      <c r="E90" s="48">
        <v>0</v>
      </c>
      <c r="F90" s="8">
        <v>0</v>
      </c>
      <c r="G90" s="8">
        <v>0</v>
      </c>
      <c r="H90" s="8">
        <v>0</v>
      </c>
      <c r="I90" s="8">
        <v>0</v>
      </c>
      <c r="J90" s="18"/>
      <c r="K90" s="18"/>
      <c r="L90" s="18"/>
      <c r="M90" s="18"/>
      <c r="N90" s="18"/>
      <c r="O90" s="18"/>
      <c r="P90" s="8">
        <v>0</v>
      </c>
    </row>
    <row r="91" spans="1:16" ht="17.399999999999999" customHeight="1" x14ac:dyDescent="0.3">
      <c r="A91" s="111"/>
      <c r="B91" s="126"/>
      <c r="C91" s="166"/>
      <c r="D91" s="4" t="s">
        <v>31</v>
      </c>
      <c r="E91" s="48">
        <v>20000</v>
      </c>
      <c r="F91" s="8">
        <v>0</v>
      </c>
      <c r="G91" s="8">
        <v>0</v>
      </c>
      <c r="H91" s="7">
        <v>0</v>
      </c>
      <c r="I91" s="7">
        <v>0</v>
      </c>
      <c r="J91" s="18"/>
      <c r="K91" s="18"/>
      <c r="L91" s="18"/>
      <c r="M91" s="18"/>
      <c r="N91" s="18"/>
      <c r="O91" s="18"/>
      <c r="P91" s="39">
        <f>SUM(E91:I91)</f>
        <v>20000</v>
      </c>
    </row>
    <row r="92" spans="1:16" ht="24" customHeight="1" x14ac:dyDescent="0.3">
      <c r="A92" s="84"/>
      <c r="B92" s="127"/>
      <c r="C92" s="167"/>
      <c r="D92" s="3" t="s">
        <v>5</v>
      </c>
      <c r="E92" s="40">
        <v>0</v>
      </c>
      <c r="F92" s="8">
        <v>0</v>
      </c>
      <c r="G92" s="8">
        <v>0</v>
      </c>
      <c r="H92" s="8">
        <v>0</v>
      </c>
      <c r="I92" s="8">
        <v>0</v>
      </c>
      <c r="J92" s="18"/>
      <c r="K92" s="18"/>
      <c r="L92" s="18"/>
      <c r="M92" s="18"/>
      <c r="N92" s="18"/>
      <c r="O92" s="18"/>
      <c r="P92" s="8">
        <v>0</v>
      </c>
    </row>
    <row r="93" spans="1:16" ht="18.600000000000001" customHeight="1" x14ac:dyDescent="0.3">
      <c r="A93" s="83" t="s">
        <v>49</v>
      </c>
      <c r="B93" s="112" t="s">
        <v>50</v>
      </c>
      <c r="C93" s="165"/>
      <c r="D93" s="4" t="s">
        <v>2</v>
      </c>
      <c r="E93" s="40">
        <v>0</v>
      </c>
      <c r="F93" s="8">
        <v>0</v>
      </c>
      <c r="G93" s="8">
        <v>0</v>
      </c>
      <c r="H93" s="8">
        <v>0</v>
      </c>
      <c r="I93" s="8">
        <v>0</v>
      </c>
      <c r="J93" s="18"/>
      <c r="K93" s="18"/>
      <c r="L93" s="18"/>
      <c r="M93" s="18"/>
      <c r="N93" s="18"/>
      <c r="O93" s="18"/>
      <c r="P93" s="8">
        <v>0</v>
      </c>
    </row>
    <row r="94" spans="1:16" ht="18" customHeight="1" x14ac:dyDescent="0.3">
      <c r="A94" s="111"/>
      <c r="B94" s="113"/>
      <c r="C94" s="166"/>
      <c r="D94" s="50" t="s">
        <v>151</v>
      </c>
      <c r="E94" s="40">
        <v>0</v>
      </c>
      <c r="F94" s="8">
        <v>0</v>
      </c>
      <c r="G94" s="8">
        <v>0</v>
      </c>
      <c r="H94" s="8">
        <v>0</v>
      </c>
      <c r="I94" s="8">
        <v>0</v>
      </c>
      <c r="J94" s="18"/>
      <c r="K94" s="18"/>
      <c r="L94" s="18"/>
      <c r="M94" s="18"/>
      <c r="N94" s="18"/>
      <c r="O94" s="18"/>
      <c r="P94" s="8">
        <v>0</v>
      </c>
    </row>
    <row r="95" spans="1:16" ht="15" customHeight="1" x14ac:dyDescent="0.3">
      <c r="A95" s="111"/>
      <c r="B95" s="113"/>
      <c r="C95" s="166"/>
      <c r="D95" s="4" t="s">
        <v>4</v>
      </c>
      <c r="E95" s="40">
        <v>0</v>
      </c>
      <c r="F95" s="8">
        <v>0</v>
      </c>
      <c r="G95" s="8">
        <v>0</v>
      </c>
      <c r="H95" s="8">
        <v>0</v>
      </c>
      <c r="I95" s="8">
        <v>0</v>
      </c>
      <c r="J95" s="18"/>
      <c r="K95" s="18"/>
      <c r="L95" s="18"/>
      <c r="M95" s="18"/>
      <c r="N95" s="18"/>
      <c r="O95" s="18"/>
      <c r="P95" s="8">
        <v>0</v>
      </c>
    </row>
    <row r="96" spans="1:16" ht="15.6" customHeight="1" x14ac:dyDescent="0.3">
      <c r="A96" s="111"/>
      <c r="B96" s="113"/>
      <c r="C96" s="166"/>
      <c r="D96" s="4" t="s">
        <v>31</v>
      </c>
      <c r="E96" s="40">
        <v>0</v>
      </c>
      <c r="F96" s="8">
        <v>0</v>
      </c>
      <c r="G96" s="8">
        <v>0</v>
      </c>
      <c r="H96" s="8">
        <v>0</v>
      </c>
      <c r="I96" s="8">
        <v>0</v>
      </c>
      <c r="J96" s="18"/>
      <c r="K96" s="18"/>
      <c r="L96" s="18"/>
      <c r="M96" s="18"/>
      <c r="N96" s="18"/>
      <c r="O96" s="18"/>
      <c r="P96" s="8">
        <v>0</v>
      </c>
    </row>
    <row r="97" spans="1:16" ht="49.2" customHeight="1" x14ac:dyDescent="0.3">
      <c r="A97" s="84"/>
      <c r="B97" s="114"/>
      <c r="C97" s="167"/>
      <c r="D97" s="4" t="s">
        <v>5</v>
      </c>
      <c r="E97" s="40">
        <v>0</v>
      </c>
      <c r="F97" s="8">
        <v>0</v>
      </c>
      <c r="G97" s="8">
        <v>0</v>
      </c>
      <c r="H97" s="8">
        <v>0</v>
      </c>
      <c r="I97" s="8">
        <v>0</v>
      </c>
      <c r="J97" s="18"/>
      <c r="K97" s="18"/>
      <c r="L97" s="18"/>
      <c r="M97" s="18"/>
      <c r="N97" s="18"/>
      <c r="O97" s="18"/>
      <c r="P97" s="8">
        <v>0</v>
      </c>
    </row>
    <row r="98" spans="1:16" x14ac:dyDescent="0.3">
      <c r="A98" s="83" t="s">
        <v>51</v>
      </c>
      <c r="B98" s="140" t="s">
        <v>9</v>
      </c>
      <c r="C98" s="165"/>
      <c r="D98" s="4" t="s">
        <v>2</v>
      </c>
      <c r="E98" s="40">
        <v>0</v>
      </c>
      <c r="F98" s="8">
        <v>233000</v>
      </c>
      <c r="G98" s="8">
        <v>200000</v>
      </c>
      <c r="H98" s="8">
        <v>0</v>
      </c>
      <c r="I98" s="8">
        <v>0</v>
      </c>
      <c r="J98" s="18"/>
      <c r="K98" s="18"/>
      <c r="L98" s="18"/>
      <c r="M98" s="18"/>
      <c r="N98" s="18"/>
      <c r="O98" s="18"/>
      <c r="P98" s="8">
        <f>SUM(E98:I98)</f>
        <v>433000</v>
      </c>
    </row>
    <row r="99" spans="1:16" x14ac:dyDescent="0.3">
      <c r="A99" s="111"/>
      <c r="B99" s="152"/>
      <c r="C99" s="166"/>
      <c r="D99" s="50" t="s">
        <v>151</v>
      </c>
      <c r="E99" s="40">
        <v>0</v>
      </c>
      <c r="F99" s="8">
        <v>0</v>
      </c>
      <c r="G99" s="8">
        <f>SUM(F99:F99)</f>
        <v>0</v>
      </c>
      <c r="H99" s="8">
        <f>SUM(F99:G99)</f>
        <v>0</v>
      </c>
      <c r="I99" s="8">
        <f>SUM(G99:H99)</f>
        <v>0</v>
      </c>
      <c r="J99" s="18"/>
      <c r="K99" s="18"/>
      <c r="L99" s="18"/>
      <c r="M99" s="18"/>
      <c r="N99" s="18"/>
      <c r="O99" s="18"/>
      <c r="P99" s="8">
        <f>SUM(M99:O99)</f>
        <v>0</v>
      </c>
    </row>
    <row r="100" spans="1:16" x14ac:dyDescent="0.3">
      <c r="A100" s="111"/>
      <c r="B100" s="152"/>
      <c r="C100" s="166"/>
      <c r="D100" s="4" t="s">
        <v>4</v>
      </c>
      <c r="E100" s="40">
        <v>0</v>
      </c>
      <c r="F100" s="8">
        <v>0</v>
      </c>
      <c r="G100" s="8">
        <f>SUM(F100:F100)</f>
        <v>0</v>
      </c>
      <c r="H100" s="8">
        <f>SUM(F100:G100)</f>
        <v>0</v>
      </c>
      <c r="I100" s="8">
        <f>SUM(G100:H100)</f>
        <v>0</v>
      </c>
      <c r="J100" s="18"/>
      <c r="K100" s="18"/>
      <c r="L100" s="18"/>
      <c r="M100" s="18"/>
      <c r="N100" s="18"/>
      <c r="O100" s="18"/>
      <c r="P100" s="8">
        <f>SUM(M100:O100)</f>
        <v>0</v>
      </c>
    </row>
    <row r="101" spans="1:16" x14ac:dyDescent="0.3">
      <c r="A101" s="111"/>
      <c r="B101" s="152"/>
      <c r="C101" s="166"/>
      <c r="D101" s="4" t="s">
        <v>31</v>
      </c>
      <c r="E101" s="40">
        <v>0</v>
      </c>
      <c r="F101" s="8">
        <v>233000</v>
      </c>
      <c r="G101" s="8">
        <v>200000</v>
      </c>
      <c r="H101" s="8">
        <v>0</v>
      </c>
      <c r="I101" s="8">
        <v>0</v>
      </c>
      <c r="J101" s="18"/>
      <c r="K101" s="18"/>
      <c r="L101" s="18"/>
      <c r="M101" s="18"/>
      <c r="N101" s="18"/>
      <c r="O101" s="18"/>
      <c r="P101" s="8">
        <f>SUM(E101:I101)</f>
        <v>433000</v>
      </c>
    </row>
    <row r="102" spans="1:16" ht="18.600000000000001" customHeight="1" x14ac:dyDescent="0.3">
      <c r="A102" s="84"/>
      <c r="B102" s="153"/>
      <c r="C102" s="167"/>
      <c r="D102" s="3" t="s">
        <v>5</v>
      </c>
      <c r="E102" s="40">
        <v>0</v>
      </c>
      <c r="F102" s="8">
        <v>0</v>
      </c>
      <c r="G102" s="8">
        <v>0</v>
      </c>
      <c r="H102" s="8">
        <v>0</v>
      </c>
      <c r="I102" s="8">
        <v>0</v>
      </c>
      <c r="J102" s="18"/>
      <c r="K102" s="18"/>
      <c r="L102" s="18"/>
      <c r="M102" s="18"/>
      <c r="N102" s="18"/>
      <c r="O102" s="18"/>
      <c r="P102" s="8">
        <v>0</v>
      </c>
    </row>
    <row r="103" spans="1:16" ht="18" customHeight="1" x14ac:dyDescent="0.3">
      <c r="A103" s="83" t="s">
        <v>52</v>
      </c>
      <c r="B103" s="112" t="s">
        <v>138</v>
      </c>
      <c r="C103" s="165"/>
      <c r="D103" s="4" t="s">
        <v>2</v>
      </c>
      <c r="E103" s="40">
        <v>0</v>
      </c>
      <c r="F103" s="8">
        <v>0</v>
      </c>
      <c r="G103" s="8">
        <v>0</v>
      </c>
      <c r="H103" s="8">
        <v>0</v>
      </c>
      <c r="I103" s="8">
        <v>0</v>
      </c>
      <c r="J103" s="18"/>
      <c r="K103" s="18"/>
      <c r="L103" s="18"/>
      <c r="M103" s="18"/>
      <c r="N103" s="18"/>
      <c r="O103" s="18"/>
      <c r="P103" s="8">
        <v>0</v>
      </c>
    </row>
    <row r="104" spans="1:16" ht="19.2" customHeight="1" x14ac:dyDescent="0.3">
      <c r="A104" s="111"/>
      <c r="B104" s="126"/>
      <c r="C104" s="166"/>
      <c r="D104" s="50" t="s">
        <v>151</v>
      </c>
      <c r="E104" s="40">
        <v>0</v>
      </c>
      <c r="F104" s="8">
        <v>0</v>
      </c>
      <c r="G104" s="8">
        <v>0</v>
      </c>
      <c r="H104" s="8">
        <v>0</v>
      </c>
      <c r="I104" s="8">
        <v>0</v>
      </c>
      <c r="J104" s="18"/>
      <c r="K104" s="18"/>
      <c r="L104" s="18"/>
      <c r="M104" s="18"/>
      <c r="N104" s="18"/>
      <c r="O104" s="18"/>
      <c r="P104" s="8">
        <v>0</v>
      </c>
    </row>
    <row r="105" spans="1:16" ht="18.600000000000001" customHeight="1" x14ac:dyDescent="0.3">
      <c r="A105" s="111"/>
      <c r="B105" s="126"/>
      <c r="C105" s="166"/>
      <c r="D105" s="4" t="s">
        <v>4</v>
      </c>
      <c r="E105" s="40">
        <v>0</v>
      </c>
      <c r="F105" s="8">
        <v>0</v>
      </c>
      <c r="G105" s="8">
        <v>0</v>
      </c>
      <c r="H105" s="8">
        <v>0</v>
      </c>
      <c r="I105" s="8">
        <v>0</v>
      </c>
      <c r="J105" s="18"/>
      <c r="K105" s="18"/>
      <c r="L105" s="18"/>
      <c r="M105" s="18"/>
      <c r="N105" s="18"/>
      <c r="O105" s="18"/>
      <c r="P105" s="8">
        <v>0</v>
      </c>
    </row>
    <row r="106" spans="1:16" ht="20.399999999999999" customHeight="1" x14ac:dyDescent="0.3">
      <c r="A106" s="111"/>
      <c r="B106" s="126"/>
      <c r="C106" s="166"/>
      <c r="D106" s="4" t="s">
        <v>31</v>
      </c>
      <c r="E106" s="40">
        <v>0</v>
      </c>
      <c r="F106" s="8">
        <v>0</v>
      </c>
      <c r="G106" s="8">
        <v>0</v>
      </c>
      <c r="H106" s="8">
        <v>0</v>
      </c>
      <c r="I106" s="8">
        <v>0</v>
      </c>
      <c r="J106" s="18"/>
      <c r="K106" s="18"/>
      <c r="L106" s="18"/>
      <c r="M106" s="18"/>
      <c r="N106" s="18"/>
      <c r="O106" s="18"/>
      <c r="P106" s="8">
        <v>0</v>
      </c>
    </row>
    <row r="107" spans="1:16" ht="79.2" customHeight="1" x14ac:dyDescent="0.3">
      <c r="A107" s="84"/>
      <c r="B107" s="127"/>
      <c r="C107" s="167"/>
      <c r="D107" s="4" t="s">
        <v>5</v>
      </c>
      <c r="E107" s="40">
        <v>0</v>
      </c>
      <c r="F107" s="8">
        <v>0</v>
      </c>
      <c r="G107" s="8">
        <v>0</v>
      </c>
      <c r="H107" s="8">
        <f>SUM(F107:G107)</f>
        <v>0</v>
      </c>
      <c r="I107" s="8">
        <f>SUM(G107:H107)</f>
        <v>0</v>
      </c>
      <c r="J107" s="18"/>
      <c r="K107" s="18"/>
      <c r="L107" s="18"/>
      <c r="M107" s="18"/>
      <c r="N107" s="18"/>
      <c r="O107" s="18"/>
      <c r="P107" s="8">
        <f>SUM(M107:O107)</f>
        <v>0</v>
      </c>
    </row>
    <row r="108" spans="1:16" x14ac:dyDescent="0.3">
      <c r="A108" s="83" t="s">
        <v>53</v>
      </c>
      <c r="B108" s="131" t="s">
        <v>85</v>
      </c>
      <c r="C108" s="165"/>
      <c r="D108" s="5" t="s">
        <v>2</v>
      </c>
      <c r="E108" s="40">
        <f>SUM(E109:E111)</f>
        <v>50000</v>
      </c>
      <c r="F108" s="8">
        <v>0</v>
      </c>
      <c r="G108" s="8">
        <f>SUM(G109:G112)</f>
        <v>120000</v>
      </c>
      <c r="H108" s="8">
        <f>SUM(H109:H112)</f>
        <v>513600</v>
      </c>
      <c r="I108" s="8">
        <f>SUM(I109:I112)</f>
        <v>798600</v>
      </c>
      <c r="J108" s="19"/>
      <c r="K108" s="19"/>
      <c r="L108" s="19"/>
      <c r="M108" s="19"/>
      <c r="N108" s="19"/>
      <c r="O108" s="19"/>
      <c r="P108" s="8">
        <f>SUM(E108:I108)</f>
        <v>1482200</v>
      </c>
    </row>
    <row r="109" spans="1:16" x14ac:dyDescent="0.3">
      <c r="A109" s="111"/>
      <c r="B109" s="132"/>
      <c r="C109" s="166"/>
      <c r="D109" s="5" t="s">
        <v>151</v>
      </c>
      <c r="E109" s="39">
        <v>0</v>
      </c>
      <c r="F109" s="7">
        <v>0</v>
      </c>
      <c r="G109" s="7">
        <v>0</v>
      </c>
      <c r="H109" s="8">
        <v>0</v>
      </c>
      <c r="I109" s="8">
        <v>0</v>
      </c>
      <c r="J109" s="19"/>
      <c r="K109" s="19"/>
      <c r="L109" s="19"/>
      <c r="M109" s="19"/>
      <c r="N109" s="19"/>
      <c r="O109" s="19"/>
      <c r="P109" s="8">
        <v>0</v>
      </c>
    </row>
    <row r="110" spans="1:16" x14ac:dyDescent="0.3">
      <c r="A110" s="111"/>
      <c r="B110" s="132"/>
      <c r="C110" s="166"/>
      <c r="D110" s="5" t="s">
        <v>4</v>
      </c>
      <c r="E110" s="39">
        <v>0</v>
      </c>
      <c r="F110" s="7">
        <v>0</v>
      </c>
      <c r="G110" s="7">
        <v>0</v>
      </c>
      <c r="H110" s="8">
        <v>0</v>
      </c>
      <c r="I110" s="8">
        <v>0</v>
      </c>
      <c r="J110" s="19"/>
      <c r="K110" s="19"/>
      <c r="L110" s="19"/>
      <c r="M110" s="19"/>
      <c r="N110" s="19"/>
      <c r="O110" s="19"/>
      <c r="P110" s="8">
        <v>0</v>
      </c>
    </row>
    <row r="111" spans="1:16" x14ac:dyDescent="0.3">
      <c r="A111" s="111"/>
      <c r="B111" s="132"/>
      <c r="C111" s="166"/>
      <c r="D111" s="5" t="s">
        <v>31</v>
      </c>
      <c r="E111" s="39">
        <v>50000</v>
      </c>
      <c r="F111" s="7">
        <v>0</v>
      </c>
      <c r="G111" s="7">
        <v>120000</v>
      </c>
      <c r="H111" s="8">
        <v>513600</v>
      </c>
      <c r="I111" s="8">
        <v>798600</v>
      </c>
      <c r="J111" s="19"/>
      <c r="K111" s="19"/>
      <c r="L111" s="19"/>
      <c r="M111" s="19"/>
      <c r="N111" s="19"/>
      <c r="O111" s="19"/>
      <c r="P111" s="40">
        <f>SUM(E111:I111)</f>
        <v>1482200</v>
      </c>
    </row>
    <row r="112" spans="1:16" ht="16.2" customHeight="1" x14ac:dyDescent="0.3">
      <c r="A112" s="84"/>
      <c r="B112" s="133"/>
      <c r="C112" s="167"/>
      <c r="D112" s="6" t="s">
        <v>5</v>
      </c>
      <c r="E112" s="39">
        <v>0</v>
      </c>
      <c r="F112" s="7">
        <v>0</v>
      </c>
      <c r="G112" s="7">
        <v>0</v>
      </c>
      <c r="H112" s="8">
        <v>0</v>
      </c>
      <c r="I112" s="8">
        <v>0</v>
      </c>
      <c r="J112" s="19"/>
      <c r="K112" s="19"/>
      <c r="L112" s="19"/>
      <c r="M112" s="19"/>
      <c r="N112" s="19"/>
      <c r="O112" s="19"/>
      <c r="P112" s="8">
        <f>SUM(M112,N112,O112)</f>
        <v>0</v>
      </c>
    </row>
    <row r="113" spans="1:16" x14ac:dyDescent="0.3">
      <c r="A113" s="162">
        <v>3</v>
      </c>
      <c r="B113" s="159" t="s">
        <v>105</v>
      </c>
      <c r="C113" s="148" t="s">
        <v>87</v>
      </c>
      <c r="D113" s="64" t="s">
        <v>2</v>
      </c>
      <c r="E113" s="59">
        <f>SUM(E114:E116)</f>
        <v>50000</v>
      </c>
      <c r="F113" s="59">
        <f>SUM(F114:F116)</f>
        <v>50000</v>
      </c>
      <c r="G113" s="54">
        <v>50000</v>
      </c>
      <c r="H113" s="54">
        <v>50000</v>
      </c>
      <c r="I113" s="54">
        <v>50000</v>
      </c>
      <c r="J113" s="65"/>
      <c r="K113" s="65"/>
      <c r="L113" s="65"/>
      <c r="M113" s="65"/>
      <c r="N113" s="65"/>
      <c r="O113" s="65"/>
      <c r="P113" s="54">
        <f>SUM(E113:I113)</f>
        <v>250000</v>
      </c>
    </row>
    <row r="114" spans="1:16" x14ac:dyDescent="0.3">
      <c r="A114" s="163"/>
      <c r="B114" s="160"/>
      <c r="C114" s="149"/>
      <c r="D114" s="64" t="s">
        <v>151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65"/>
      <c r="K114" s="65"/>
      <c r="L114" s="65"/>
      <c r="M114" s="65"/>
      <c r="N114" s="65"/>
      <c r="O114" s="65"/>
      <c r="P114" s="54">
        <v>0</v>
      </c>
    </row>
    <row r="115" spans="1:16" x14ac:dyDescent="0.3">
      <c r="A115" s="163"/>
      <c r="B115" s="160"/>
      <c r="C115" s="149"/>
      <c r="D115" s="64" t="s">
        <v>4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65"/>
      <c r="K115" s="65"/>
      <c r="L115" s="65"/>
      <c r="M115" s="65"/>
      <c r="N115" s="65"/>
      <c r="O115" s="65"/>
      <c r="P115" s="54">
        <v>0</v>
      </c>
    </row>
    <row r="116" spans="1:16" x14ac:dyDescent="0.3">
      <c r="A116" s="163"/>
      <c r="B116" s="160"/>
      <c r="C116" s="149"/>
      <c r="D116" s="64" t="s">
        <v>31</v>
      </c>
      <c r="E116" s="54">
        <f>E121</f>
        <v>50000</v>
      </c>
      <c r="F116" s="54">
        <f>F118</f>
        <v>50000</v>
      </c>
      <c r="G116" s="54">
        <v>50000</v>
      </c>
      <c r="H116" s="54">
        <v>50000</v>
      </c>
      <c r="I116" s="54">
        <v>50000</v>
      </c>
      <c r="J116" s="65"/>
      <c r="K116" s="65"/>
      <c r="L116" s="65"/>
      <c r="M116" s="65"/>
      <c r="N116" s="65"/>
      <c r="O116" s="65"/>
      <c r="P116" s="54">
        <f>SUM(E116:I116)</f>
        <v>250000</v>
      </c>
    </row>
    <row r="117" spans="1:16" ht="33" customHeight="1" x14ac:dyDescent="0.3">
      <c r="A117" s="164"/>
      <c r="B117" s="161"/>
      <c r="C117" s="150"/>
      <c r="D117" s="66" t="s">
        <v>5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65"/>
      <c r="K117" s="65"/>
      <c r="L117" s="65"/>
      <c r="M117" s="65"/>
      <c r="N117" s="65"/>
      <c r="O117" s="65"/>
      <c r="P117" s="54">
        <v>0</v>
      </c>
    </row>
    <row r="118" spans="1:16" x14ac:dyDescent="0.3">
      <c r="A118" s="117" t="s">
        <v>54</v>
      </c>
      <c r="B118" s="83" t="s">
        <v>10</v>
      </c>
      <c r="C118" s="83" t="s">
        <v>86</v>
      </c>
      <c r="D118" s="5" t="s">
        <v>2</v>
      </c>
      <c r="E118" s="40">
        <f>SUM(E119:E121)</f>
        <v>50000</v>
      </c>
      <c r="F118" s="7">
        <v>50000</v>
      </c>
      <c r="G118" s="7">
        <v>50000</v>
      </c>
      <c r="H118" s="7">
        <v>50000</v>
      </c>
      <c r="I118" s="7">
        <v>50000</v>
      </c>
      <c r="J118" s="20"/>
      <c r="K118" s="20"/>
      <c r="L118" s="20"/>
      <c r="M118" s="20"/>
      <c r="N118" s="20"/>
      <c r="O118" s="20"/>
      <c r="P118" s="39">
        <f>SUM(E118:I118)</f>
        <v>250000</v>
      </c>
    </row>
    <row r="119" spans="1:16" x14ac:dyDescent="0.3">
      <c r="A119" s="118"/>
      <c r="B119" s="111"/>
      <c r="C119" s="154"/>
      <c r="D119" s="5" t="s">
        <v>151</v>
      </c>
      <c r="E119" s="39">
        <v>0</v>
      </c>
      <c r="F119" s="7">
        <v>0</v>
      </c>
      <c r="G119" s="7">
        <v>0</v>
      </c>
      <c r="H119" s="7">
        <v>0</v>
      </c>
      <c r="I119" s="7">
        <v>0</v>
      </c>
      <c r="J119" s="20"/>
      <c r="K119" s="20"/>
      <c r="L119" s="20"/>
      <c r="M119" s="20"/>
      <c r="N119" s="20"/>
      <c r="O119" s="20"/>
      <c r="P119" s="7">
        <v>0</v>
      </c>
    </row>
    <row r="120" spans="1:16" x14ac:dyDescent="0.3">
      <c r="A120" s="118"/>
      <c r="B120" s="111"/>
      <c r="C120" s="154"/>
      <c r="D120" s="5" t="s">
        <v>4</v>
      </c>
      <c r="E120" s="39">
        <v>0</v>
      </c>
      <c r="F120" s="7">
        <v>0</v>
      </c>
      <c r="G120" s="7">
        <v>0</v>
      </c>
      <c r="H120" s="7">
        <v>0</v>
      </c>
      <c r="I120" s="7">
        <v>0</v>
      </c>
      <c r="J120" s="20"/>
      <c r="K120" s="20"/>
      <c r="L120" s="20"/>
      <c r="M120" s="20"/>
      <c r="N120" s="20"/>
      <c r="O120" s="20"/>
      <c r="P120" s="7">
        <v>0</v>
      </c>
    </row>
    <row r="121" spans="1:16" x14ac:dyDescent="0.3">
      <c r="A121" s="118"/>
      <c r="B121" s="111"/>
      <c r="C121" s="154"/>
      <c r="D121" s="5" t="s">
        <v>31</v>
      </c>
      <c r="E121" s="39">
        <v>50000</v>
      </c>
      <c r="F121" s="7">
        <v>50000</v>
      </c>
      <c r="G121" s="7">
        <v>50000</v>
      </c>
      <c r="H121" s="7">
        <v>50000</v>
      </c>
      <c r="I121" s="7">
        <v>50000</v>
      </c>
      <c r="J121" s="20"/>
      <c r="K121" s="20"/>
      <c r="L121" s="20"/>
      <c r="M121" s="20"/>
      <c r="N121" s="20"/>
      <c r="O121" s="20"/>
      <c r="P121" s="7">
        <f>SUM(E121:I121)</f>
        <v>250000</v>
      </c>
    </row>
    <row r="122" spans="1:16" ht="15" customHeight="1" x14ac:dyDescent="0.3">
      <c r="A122" s="119"/>
      <c r="B122" s="84"/>
      <c r="C122" s="155"/>
      <c r="D122" s="6" t="s">
        <v>5</v>
      </c>
      <c r="E122" s="39">
        <v>0</v>
      </c>
      <c r="F122" s="7">
        <v>0</v>
      </c>
      <c r="G122" s="7">
        <v>0</v>
      </c>
      <c r="H122" s="7">
        <v>0</v>
      </c>
      <c r="I122" s="7">
        <v>0</v>
      </c>
      <c r="J122" s="20"/>
      <c r="K122" s="20"/>
      <c r="L122" s="20"/>
      <c r="M122" s="20"/>
      <c r="N122" s="20"/>
      <c r="O122" s="20"/>
      <c r="P122" s="7">
        <v>0</v>
      </c>
    </row>
    <row r="123" spans="1:16" ht="21.6" customHeight="1" x14ac:dyDescent="0.3">
      <c r="A123" s="108" t="s">
        <v>55</v>
      </c>
      <c r="B123" s="112" t="s">
        <v>56</v>
      </c>
      <c r="C123" s="83" t="s">
        <v>86</v>
      </c>
      <c r="D123" s="5" t="s">
        <v>2</v>
      </c>
      <c r="E123" s="40">
        <f>SUM(E124:E126)</f>
        <v>30000</v>
      </c>
      <c r="F123" s="7">
        <v>30000</v>
      </c>
      <c r="G123" s="7">
        <v>30000</v>
      </c>
      <c r="H123" s="7">
        <v>30000</v>
      </c>
      <c r="I123" s="7">
        <v>30000</v>
      </c>
      <c r="J123" s="21"/>
      <c r="K123" s="21"/>
      <c r="L123" s="21"/>
      <c r="M123" s="21"/>
      <c r="N123" s="21"/>
      <c r="O123" s="21"/>
      <c r="P123" s="7">
        <f>SUM(E123:I123)</f>
        <v>150000</v>
      </c>
    </row>
    <row r="124" spans="1:16" ht="20.399999999999999" customHeight="1" x14ac:dyDescent="0.3">
      <c r="A124" s="109"/>
      <c r="B124" s="113"/>
      <c r="C124" s="154"/>
      <c r="D124" s="5" t="s">
        <v>151</v>
      </c>
      <c r="E124" s="39">
        <v>0</v>
      </c>
      <c r="F124" s="7">
        <v>0</v>
      </c>
      <c r="G124" s="7">
        <v>0</v>
      </c>
      <c r="H124" s="7">
        <v>0</v>
      </c>
      <c r="I124" s="7">
        <v>0</v>
      </c>
      <c r="J124" s="21"/>
      <c r="K124" s="21"/>
      <c r="L124" s="21"/>
      <c r="M124" s="21"/>
      <c r="N124" s="21"/>
      <c r="O124" s="21"/>
      <c r="P124" s="7">
        <v>0</v>
      </c>
    </row>
    <row r="125" spans="1:16" ht="18" customHeight="1" x14ac:dyDescent="0.3">
      <c r="A125" s="109"/>
      <c r="B125" s="113"/>
      <c r="C125" s="154"/>
      <c r="D125" s="5" t="s">
        <v>4</v>
      </c>
      <c r="E125" s="39">
        <v>0</v>
      </c>
      <c r="F125" s="7">
        <v>0</v>
      </c>
      <c r="G125" s="7">
        <v>0</v>
      </c>
      <c r="H125" s="7">
        <v>0</v>
      </c>
      <c r="I125" s="7">
        <v>0</v>
      </c>
      <c r="J125" s="21"/>
      <c r="K125" s="21"/>
      <c r="L125" s="21"/>
      <c r="M125" s="21"/>
      <c r="N125" s="21"/>
      <c r="O125" s="21"/>
      <c r="P125" s="7">
        <v>0</v>
      </c>
    </row>
    <row r="126" spans="1:16" ht="19.8" customHeight="1" x14ac:dyDescent="0.3">
      <c r="A126" s="109"/>
      <c r="B126" s="113"/>
      <c r="C126" s="154"/>
      <c r="D126" s="5" t="s">
        <v>31</v>
      </c>
      <c r="E126" s="39">
        <v>30000</v>
      </c>
      <c r="F126" s="7">
        <v>30000</v>
      </c>
      <c r="G126" s="7">
        <v>30000</v>
      </c>
      <c r="H126" s="7">
        <v>30000</v>
      </c>
      <c r="I126" s="7">
        <v>30000</v>
      </c>
      <c r="J126" s="21"/>
      <c r="K126" s="21"/>
      <c r="L126" s="21"/>
      <c r="M126" s="21"/>
      <c r="N126" s="21"/>
      <c r="O126" s="21"/>
      <c r="P126" s="7">
        <f>SUM(E126:I126)</f>
        <v>150000</v>
      </c>
    </row>
    <row r="127" spans="1:16" ht="60" customHeight="1" x14ac:dyDescent="0.3">
      <c r="A127" s="110"/>
      <c r="B127" s="114"/>
      <c r="C127" s="155"/>
      <c r="D127" s="6" t="s">
        <v>5</v>
      </c>
      <c r="E127" s="39">
        <v>0</v>
      </c>
      <c r="F127" s="7">
        <v>0</v>
      </c>
      <c r="G127" s="7">
        <v>0</v>
      </c>
      <c r="H127" s="7">
        <v>0</v>
      </c>
      <c r="I127" s="7">
        <v>0</v>
      </c>
      <c r="J127" s="21"/>
      <c r="K127" s="21"/>
      <c r="L127" s="21"/>
      <c r="M127" s="21"/>
      <c r="N127" s="21"/>
      <c r="O127" s="21"/>
      <c r="P127" s="7">
        <v>0</v>
      </c>
    </row>
    <row r="128" spans="1:16" ht="22.8" customHeight="1" x14ac:dyDescent="0.3">
      <c r="A128" s="83" t="s">
        <v>57</v>
      </c>
      <c r="B128" s="112" t="s">
        <v>11</v>
      </c>
      <c r="C128" s="83" t="s">
        <v>86</v>
      </c>
      <c r="D128" s="6" t="s">
        <v>2</v>
      </c>
      <c r="E128" s="40">
        <f>SUM(E129:E131)</f>
        <v>10000</v>
      </c>
      <c r="F128" s="7">
        <v>10000</v>
      </c>
      <c r="G128" s="7">
        <v>10000</v>
      </c>
      <c r="H128" s="7">
        <v>10000</v>
      </c>
      <c r="I128" s="7">
        <v>10000</v>
      </c>
      <c r="J128" s="21"/>
      <c r="K128" s="21"/>
      <c r="L128" s="21"/>
      <c r="M128" s="21"/>
      <c r="N128" s="21"/>
      <c r="O128" s="21"/>
      <c r="P128" s="7">
        <f>SUM(E128:I128)</f>
        <v>50000</v>
      </c>
    </row>
    <row r="129" spans="1:16" ht="22.8" customHeight="1" x14ac:dyDescent="0.3">
      <c r="A129" s="154"/>
      <c r="B129" s="156"/>
      <c r="C129" s="154"/>
      <c r="D129" s="6" t="s">
        <v>151</v>
      </c>
      <c r="E129" s="39">
        <v>0</v>
      </c>
      <c r="F129" s="7">
        <v>0</v>
      </c>
      <c r="G129" s="7">
        <v>0</v>
      </c>
      <c r="H129" s="7">
        <f>SUM(F129:G129)</f>
        <v>0</v>
      </c>
      <c r="I129" s="7">
        <f>SUM(G129:H129)</f>
        <v>0</v>
      </c>
      <c r="J129" s="21"/>
      <c r="K129" s="21"/>
      <c r="L129" s="21"/>
      <c r="M129" s="21"/>
      <c r="N129" s="21"/>
      <c r="O129" s="21"/>
      <c r="P129" s="7">
        <f t="shared" ref="P129:P140" si="1">SUM(M129:O129)</f>
        <v>0</v>
      </c>
    </row>
    <row r="130" spans="1:16" ht="19.8" customHeight="1" x14ac:dyDescent="0.3">
      <c r="A130" s="154"/>
      <c r="B130" s="156"/>
      <c r="C130" s="154"/>
      <c r="D130" s="6" t="s">
        <v>4</v>
      </c>
      <c r="E130" s="39">
        <v>0</v>
      </c>
      <c r="F130" s="7">
        <v>0</v>
      </c>
      <c r="G130" s="7">
        <v>0</v>
      </c>
      <c r="H130" s="7">
        <f>SUM(F130:G130)</f>
        <v>0</v>
      </c>
      <c r="I130" s="7">
        <f>SUM(G130:H130)</f>
        <v>0</v>
      </c>
      <c r="J130" s="21"/>
      <c r="K130" s="21"/>
      <c r="L130" s="21"/>
      <c r="M130" s="21"/>
      <c r="N130" s="21"/>
      <c r="O130" s="21"/>
      <c r="P130" s="7">
        <f t="shared" si="1"/>
        <v>0</v>
      </c>
    </row>
    <row r="131" spans="1:16" ht="18.600000000000001" customHeight="1" x14ac:dyDescent="0.3">
      <c r="A131" s="154"/>
      <c r="B131" s="156"/>
      <c r="C131" s="154"/>
      <c r="D131" s="6" t="s">
        <v>31</v>
      </c>
      <c r="E131" s="39">
        <v>10000</v>
      </c>
      <c r="F131" s="7">
        <v>10000</v>
      </c>
      <c r="G131" s="7">
        <v>10000</v>
      </c>
      <c r="H131" s="7">
        <v>10000</v>
      </c>
      <c r="I131" s="7">
        <v>10000</v>
      </c>
      <c r="J131" s="21"/>
      <c r="K131" s="21"/>
      <c r="L131" s="21"/>
      <c r="M131" s="21"/>
      <c r="N131" s="21"/>
      <c r="O131" s="21"/>
      <c r="P131" s="7">
        <f>SUM(E131:I131)</f>
        <v>50000</v>
      </c>
    </row>
    <row r="132" spans="1:16" ht="46.2" customHeight="1" x14ac:dyDescent="0.3">
      <c r="A132" s="155"/>
      <c r="B132" s="157"/>
      <c r="C132" s="155"/>
      <c r="D132" s="6" t="s">
        <v>5</v>
      </c>
      <c r="E132" s="39">
        <v>0</v>
      </c>
      <c r="F132" s="7">
        <v>0</v>
      </c>
      <c r="G132" s="7">
        <v>0</v>
      </c>
      <c r="H132" s="7">
        <f>SUM(F132:G132)</f>
        <v>0</v>
      </c>
      <c r="I132" s="7">
        <f>SUM(G132:H132)</f>
        <v>0</v>
      </c>
      <c r="J132" s="21"/>
      <c r="K132" s="21"/>
      <c r="L132" s="21"/>
      <c r="M132" s="21"/>
      <c r="N132" s="21"/>
      <c r="O132" s="21"/>
      <c r="P132" s="7">
        <v>0</v>
      </c>
    </row>
    <row r="133" spans="1:16" x14ac:dyDescent="0.3">
      <c r="A133" s="158" t="s">
        <v>58</v>
      </c>
      <c r="B133" s="92" t="s">
        <v>12</v>
      </c>
      <c r="C133" s="83" t="s">
        <v>86</v>
      </c>
      <c r="D133" s="5" t="s">
        <v>2</v>
      </c>
      <c r="E133" s="40">
        <f>SUM(E134:E136)</f>
        <v>5000</v>
      </c>
      <c r="F133" s="7">
        <v>5000</v>
      </c>
      <c r="G133" s="7">
        <v>5000</v>
      </c>
      <c r="H133" s="7">
        <v>5000</v>
      </c>
      <c r="I133" s="7">
        <v>5000</v>
      </c>
      <c r="J133" s="21"/>
      <c r="K133" s="21"/>
      <c r="L133" s="21"/>
      <c r="M133" s="21"/>
      <c r="N133" s="21"/>
      <c r="O133" s="21"/>
      <c r="P133" s="7">
        <f>SUM(E133:I133)</f>
        <v>25000</v>
      </c>
    </row>
    <row r="134" spans="1:16" x14ac:dyDescent="0.3">
      <c r="A134" s="109"/>
      <c r="B134" s="154"/>
      <c r="C134" s="154"/>
      <c r="D134" s="5" t="s">
        <v>151</v>
      </c>
      <c r="E134" s="39">
        <v>0</v>
      </c>
      <c r="F134" s="7">
        <v>0</v>
      </c>
      <c r="G134" s="7">
        <v>0</v>
      </c>
      <c r="H134" s="7">
        <f>SUM(F134:G134)</f>
        <v>0</v>
      </c>
      <c r="I134" s="7">
        <f>SUM(G134:H134)</f>
        <v>0</v>
      </c>
      <c r="J134" s="21"/>
      <c r="K134" s="21"/>
      <c r="L134" s="21"/>
      <c r="M134" s="21"/>
      <c r="N134" s="21"/>
      <c r="O134" s="21"/>
      <c r="P134" s="7">
        <f t="shared" si="1"/>
        <v>0</v>
      </c>
    </row>
    <row r="135" spans="1:16" x14ac:dyDescent="0.3">
      <c r="A135" s="109"/>
      <c r="B135" s="154"/>
      <c r="C135" s="154"/>
      <c r="D135" s="5" t="s">
        <v>4</v>
      </c>
      <c r="E135" s="39">
        <v>0</v>
      </c>
      <c r="F135" s="7">
        <v>0</v>
      </c>
      <c r="G135" s="7">
        <v>0</v>
      </c>
      <c r="H135" s="7">
        <f>SUM(F135:G135)</f>
        <v>0</v>
      </c>
      <c r="I135" s="7">
        <f>SUM(G135:H135)</f>
        <v>0</v>
      </c>
      <c r="J135" s="21"/>
      <c r="K135" s="21"/>
      <c r="L135" s="21"/>
      <c r="M135" s="21"/>
      <c r="N135" s="21"/>
      <c r="O135" s="21"/>
      <c r="P135" s="7">
        <f t="shared" si="1"/>
        <v>0</v>
      </c>
    </row>
    <row r="136" spans="1:16" x14ac:dyDescent="0.3">
      <c r="A136" s="109"/>
      <c r="B136" s="154"/>
      <c r="C136" s="154"/>
      <c r="D136" s="5" t="s">
        <v>31</v>
      </c>
      <c r="E136" s="39">
        <v>5000</v>
      </c>
      <c r="F136" s="7">
        <v>5000</v>
      </c>
      <c r="G136" s="7">
        <v>5000</v>
      </c>
      <c r="H136" s="7">
        <v>5000</v>
      </c>
      <c r="I136" s="7">
        <v>5000</v>
      </c>
      <c r="J136" s="21"/>
      <c r="K136" s="21"/>
      <c r="L136" s="21"/>
      <c r="M136" s="21"/>
      <c r="N136" s="21"/>
      <c r="O136" s="21"/>
      <c r="P136" s="7">
        <f>SUM(E136:I136)</f>
        <v>25000</v>
      </c>
    </row>
    <row r="137" spans="1:16" ht="15" customHeight="1" x14ac:dyDescent="0.3">
      <c r="A137" s="110"/>
      <c r="B137" s="155"/>
      <c r="C137" s="155"/>
      <c r="D137" s="6" t="s">
        <v>5</v>
      </c>
      <c r="E137" s="39">
        <v>0</v>
      </c>
      <c r="F137" s="7">
        <v>0</v>
      </c>
      <c r="G137" s="7">
        <v>0</v>
      </c>
      <c r="H137" s="7">
        <f>SUM(F137:G137)</f>
        <v>0</v>
      </c>
      <c r="I137" s="7">
        <f>SUM(G137:H137)</f>
        <v>0</v>
      </c>
      <c r="J137" s="21"/>
      <c r="K137" s="21"/>
      <c r="L137" s="21"/>
      <c r="M137" s="21"/>
      <c r="N137" s="21"/>
      <c r="O137" s="21"/>
      <c r="P137" s="7">
        <f t="shared" si="1"/>
        <v>0</v>
      </c>
    </row>
    <row r="138" spans="1:16" x14ac:dyDescent="0.3">
      <c r="A138" s="108" t="s">
        <v>59</v>
      </c>
      <c r="B138" s="83" t="s">
        <v>13</v>
      </c>
      <c r="C138" s="83" t="s">
        <v>86</v>
      </c>
      <c r="D138" s="5" t="s">
        <v>2</v>
      </c>
      <c r="E138" s="40">
        <f>SUM(E139:E141)</f>
        <v>5000</v>
      </c>
      <c r="F138" s="7">
        <v>5000</v>
      </c>
      <c r="G138" s="7">
        <v>5000</v>
      </c>
      <c r="H138" s="7">
        <v>5000</v>
      </c>
      <c r="I138" s="7">
        <v>5000</v>
      </c>
      <c r="J138" s="21"/>
      <c r="K138" s="21"/>
      <c r="L138" s="21"/>
      <c r="M138" s="21"/>
      <c r="N138" s="21"/>
      <c r="O138" s="21"/>
      <c r="P138" s="7">
        <f>SUM(E138:I138)</f>
        <v>25000</v>
      </c>
    </row>
    <row r="139" spans="1:16" x14ac:dyDescent="0.3">
      <c r="A139" s="109"/>
      <c r="B139" s="154"/>
      <c r="C139" s="154"/>
      <c r="D139" s="5" t="s">
        <v>151</v>
      </c>
      <c r="E139" s="39">
        <v>0</v>
      </c>
      <c r="F139" s="7">
        <v>0</v>
      </c>
      <c r="G139" s="7">
        <v>0</v>
      </c>
      <c r="H139" s="7">
        <f>SUM(F139:G139)</f>
        <v>0</v>
      </c>
      <c r="I139" s="7">
        <f>SUM(G139:H139)</f>
        <v>0</v>
      </c>
      <c r="J139" s="21"/>
      <c r="K139" s="21"/>
      <c r="L139" s="21"/>
      <c r="M139" s="21"/>
      <c r="N139" s="21"/>
      <c r="O139" s="21"/>
      <c r="P139" s="7">
        <f t="shared" si="1"/>
        <v>0</v>
      </c>
    </row>
    <row r="140" spans="1:16" x14ac:dyDescent="0.3">
      <c r="A140" s="109"/>
      <c r="B140" s="154"/>
      <c r="C140" s="154"/>
      <c r="D140" s="5" t="s">
        <v>4</v>
      </c>
      <c r="E140" s="39">
        <v>0</v>
      </c>
      <c r="F140" s="7">
        <v>0</v>
      </c>
      <c r="G140" s="7">
        <v>0</v>
      </c>
      <c r="H140" s="7">
        <f>SUM(F140:G140)</f>
        <v>0</v>
      </c>
      <c r="I140" s="7">
        <f>SUM(G140:H140)</f>
        <v>0</v>
      </c>
      <c r="J140" s="21"/>
      <c r="K140" s="21"/>
      <c r="L140" s="21"/>
      <c r="M140" s="21"/>
      <c r="N140" s="21"/>
      <c r="O140" s="21"/>
      <c r="P140" s="7">
        <f t="shared" si="1"/>
        <v>0</v>
      </c>
    </row>
    <row r="141" spans="1:16" x14ac:dyDescent="0.3">
      <c r="A141" s="109"/>
      <c r="B141" s="154"/>
      <c r="C141" s="154"/>
      <c r="D141" s="5" t="s">
        <v>31</v>
      </c>
      <c r="E141" s="39">
        <v>5000</v>
      </c>
      <c r="F141" s="7">
        <v>5000</v>
      </c>
      <c r="G141" s="7">
        <v>5000</v>
      </c>
      <c r="H141" s="7">
        <v>5000</v>
      </c>
      <c r="I141" s="7">
        <v>5000</v>
      </c>
      <c r="J141" s="21"/>
      <c r="K141" s="21"/>
      <c r="L141" s="21"/>
      <c r="M141" s="21"/>
      <c r="N141" s="21"/>
      <c r="O141" s="21"/>
      <c r="P141" s="7">
        <f>SUM(E141:I141)</f>
        <v>25000</v>
      </c>
    </row>
    <row r="142" spans="1:16" ht="15" customHeight="1" x14ac:dyDescent="0.3">
      <c r="A142" s="110"/>
      <c r="B142" s="155"/>
      <c r="C142" s="155"/>
      <c r="D142" s="6" t="s">
        <v>5</v>
      </c>
      <c r="E142" s="39">
        <v>0</v>
      </c>
      <c r="F142" s="7">
        <v>0</v>
      </c>
      <c r="G142" s="7">
        <v>0</v>
      </c>
      <c r="H142" s="7">
        <v>0</v>
      </c>
      <c r="I142" s="7">
        <v>0</v>
      </c>
      <c r="J142" s="21"/>
      <c r="K142" s="21"/>
      <c r="L142" s="21"/>
      <c r="M142" s="21"/>
      <c r="N142" s="21"/>
      <c r="O142" s="21"/>
      <c r="P142" s="7">
        <v>0</v>
      </c>
    </row>
    <row r="143" spans="1:16" x14ac:dyDescent="0.3">
      <c r="A143" s="108" t="s">
        <v>60</v>
      </c>
      <c r="B143" s="83" t="s">
        <v>14</v>
      </c>
      <c r="C143" s="83" t="s">
        <v>86</v>
      </c>
      <c r="D143" s="5" t="s">
        <v>2</v>
      </c>
      <c r="E143" s="39">
        <v>0</v>
      </c>
      <c r="F143" s="7">
        <v>0</v>
      </c>
      <c r="G143" s="7">
        <v>0</v>
      </c>
      <c r="H143" s="7">
        <v>0</v>
      </c>
      <c r="I143" s="7">
        <v>0</v>
      </c>
      <c r="J143" s="21"/>
      <c r="K143" s="21"/>
      <c r="L143" s="21"/>
      <c r="M143" s="21"/>
      <c r="N143" s="21"/>
      <c r="O143" s="21"/>
      <c r="P143" s="7">
        <v>0</v>
      </c>
    </row>
    <row r="144" spans="1:16" x14ac:dyDescent="0.3">
      <c r="A144" s="109"/>
      <c r="B144" s="111"/>
      <c r="C144" s="154"/>
      <c r="D144" s="5" t="s">
        <v>151</v>
      </c>
      <c r="E144" s="39">
        <v>0</v>
      </c>
      <c r="F144" s="7">
        <v>0</v>
      </c>
      <c r="G144" s="7">
        <v>0</v>
      </c>
      <c r="H144" s="7">
        <v>0</v>
      </c>
      <c r="I144" s="7">
        <v>0</v>
      </c>
      <c r="J144" s="21"/>
      <c r="K144" s="21"/>
      <c r="L144" s="21"/>
      <c r="M144" s="21"/>
      <c r="N144" s="21"/>
      <c r="O144" s="21"/>
      <c r="P144" s="7">
        <v>0</v>
      </c>
    </row>
    <row r="145" spans="1:16" x14ac:dyDescent="0.3">
      <c r="A145" s="109"/>
      <c r="B145" s="111"/>
      <c r="C145" s="154"/>
      <c r="D145" s="5" t="s">
        <v>4</v>
      </c>
      <c r="E145" s="39">
        <v>0</v>
      </c>
      <c r="F145" s="7">
        <v>0</v>
      </c>
      <c r="G145" s="7">
        <v>0</v>
      </c>
      <c r="H145" s="7">
        <v>0</v>
      </c>
      <c r="I145" s="7">
        <v>0</v>
      </c>
      <c r="J145" s="21"/>
      <c r="K145" s="21"/>
      <c r="L145" s="21"/>
      <c r="M145" s="21"/>
      <c r="N145" s="21"/>
      <c r="O145" s="21"/>
      <c r="P145" s="7">
        <v>0</v>
      </c>
    </row>
    <row r="146" spans="1:16" x14ac:dyDescent="0.3">
      <c r="A146" s="109"/>
      <c r="B146" s="111"/>
      <c r="C146" s="154"/>
      <c r="D146" s="5" t="s">
        <v>31</v>
      </c>
      <c r="E146" s="39">
        <v>0</v>
      </c>
      <c r="F146" s="7">
        <v>0</v>
      </c>
      <c r="G146" s="7">
        <v>0</v>
      </c>
      <c r="H146" s="7">
        <v>0</v>
      </c>
      <c r="I146" s="7">
        <v>0</v>
      </c>
      <c r="J146" s="21"/>
      <c r="K146" s="21"/>
      <c r="L146" s="21"/>
      <c r="M146" s="21"/>
      <c r="N146" s="21"/>
      <c r="O146" s="21"/>
      <c r="P146" s="7">
        <v>0</v>
      </c>
    </row>
    <row r="147" spans="1:16" ht="15" customHeight="1" x14ac:dyDescent="0.3">
      <c r="A147" s="110"/>
      <c r="B147" s="84"/>
      <c r="C147" s="155"/>
      <c r="D147" s="6" t="s">
        <v>5</v>
      </c>
      <c r="E147" s="39">
        <v>0</v>
      </c>
      <c r="F147" s="7">
        <v>0</v>
      </c>
      <c r="G147" s="7">
        <v>0</v>
      </c>
      <c r="H147" s="7">
        <v>0</v>
      </c>
      <c r="I147" s="7">
        <v>0</v>
      </c>
      <c r="J147" s="21"/>
      <c r="K147" s="21"/>
      <c r="L147" s="21"/>
      <c r="M147" s="21"/>
      <c r="N147" s="21"/>
      <c r="O147" s="21"/>
      <c r="P147" s="7">
        <v>0</v>
      </c>
    </row>
    <row r="148" spans="1:16" ht="24" customHeight="1" x14ac:dyDescent="0.3">
      <c r="A148" s="108" t="s">
        <v>61</v>
      </c>
      <c r="B148" s="120" t="s">
        <v>15</v>
      </c>
      <c r="C148" s="83" t="s">
        <v>86</v>
      </c>
      <c r="D148" s="5" t="s">
        <v>2</v>
      </c>
      <c r="E148" s="39">
        <v>0</v>
      </c>
      <c r="F148" s="7">
        <v>0</v>
      </c>
      <c r="G148" s="7">
        <v>0</v>
      </c>
      <c r="H148" s="7">
        <v>0</v>
      </c>
      <c r="I148" s="7">
        <v>0</v>
      </c>
      <c r="J148" s="21"/>
      <c r="K148" s="21"/>
      <c r="L148" s="21"/>
      <c r="M148" s="21"/>
      <c r="N148" s="21"/>
      <c r="O148" s="21"/>
      <c r="P148" s="7">
        <v>0</v>
      </c>
    </row>
    <row r="149" spans="1:16" ht="17.399999999999999" customHeight="1" x14ac:dyDescent="0.3">
      <c r="A149" s="109"/>
      <c r="B149" s="126"/>
      <c r="C149" s="154"/>
      <c r="D149" s="5" t="s">
        <v>151</v>
      </c>
      <c r="E149" s="39">
        <v>0</v>
      </c>
      <c r="F149" s="7">
        <v>0</v>
      </c>
      <c r="G149" s="7">
        <v>0</v>
      </c>
      <c r="H149" s="7">
        <v>0</v>
      </c>
      <c r="I149" s="7">
        <v>0</v>
      </c>
      <c r="J149" s="21"/>
      <c r="K149" s="21"/>
      <c r="L149" s="21"/>
      <c r="M149" s="21"/>
      <c r="N149" s="21"/>
      <c r="O149" s="21"/>
      <c r="P149" s="7">
        <v>0</v>
      </c>
    </row>
    <row r="150" spans="1:16" ht="15.6" customHeight="1" x14ac:dyDescent="0.3">
      <c r="A150" s="109"/>
      <c r="B150" s="126"/>
      <c r="C150" s="154"/>
      <c r="D150" s="5" t="s">
        <v>4</v>
      </c>
      <c r="E150" s="39">
        <v>0</v>
      </c>
      <c r="F150" s="7">
        <v>0</v>
      </c>
      <c r="G150" s="7">
        <v>0</v>
      </c>
      <c r="H150" s="7">
        <v>0</v>
      </c>
      <c r="I150" s="7">
        <v>0</v>
      </c>
      <c r="J150" s="21"/>
      <c r="K150" s="21"/>
      <c r="L150" s="21"/>
      <c r="M150" s="21"/>
      <c r="N150" s="21"/>
      <c r="O150" s="21"/>
      <c r="P150" s="7">
        <v>0</v>
      </c>
    </row>
    <row r="151" spans="1:16" x14ac:dyDescent="0.3">
      <c r="A151" s="109"/>
      <c r="B151" s="126"/>
      <c r="C151" s="154"/>
      <c r="D151" s="5" t="s">
        <v>31</v>
      </c>
      <c r="E151" s="39">
        <v>0</v>
      </c>
      <c r="F151" s="7">
        <v>0</v>
      </c>
      <c r="G151" s="7">
        <v>0</v>
      </c>
      <c r="H151" s="7">
        <v>0</v>
      </c>
      <c r="I151" s="7">
        <v>0</v>
      </c>
      <c r="J151" s="21"/>
      <c r="K151" s="21"/>
      <c r="L151" s="21"/>
      <c r="M151" s="21"/>
      <c r="N151" s="21"/>
      <c r="O151" s="21"/>
      <c r="P151" s="7">
        <v>0</v>
      </c>
    </row>
    <row r="152" spans="1:16" ht="30.6" customHeight="1" x14ac:dyDescent="0.3">
      <c r="A152" s="110"/>
      <c r="B152" s="127"/>
      <c r="C152" s="155"/>
      <c r="D152" s="5" t="s">
        <v>5</v>
      </c>
      <c r="E152" s="39">
        <v>0</v>
      </c>
      <c r="F152" s="7">
        <v>0</v>
      </c>
      <c r="G152" s="7">
        <v>0</v>
      </c>
      <c r="H152" s="7">
        <v>0</v>
      </c>
      <c r="I152" s="7">
        <v>0</v>
      </c>
      <c r="J152" s="21"/>
      <c r="K152" s="21"/>
      <c r="L152" s="21"/>
      <c r="M152" s="21"/>
      <c r="N152" s="21"/>
      <c r="O152" s="21"/>
      <c r="P152" s="7">
        <v>0</v>
      </c>
    </row>
    <row r="153" spans="1:16" s="30" customFormat="1" ht="20.25" customHeight="1" x14ac:dyDescent="0.3">
      <c r="A153" s="143" t="s">
        <v>63</v>
      </c>
      <c r="B153" s="99" t="s">
        <v>104</v>
      </c>
      <c r="C153" s="67" t="s">
        <v>62</v>
      </c>
      <c r="D153" s="78" t="s">
        <v>2</v>
      </c>
      <c r="E153" s="79">
        <f>SUM(E154:E156)</f>
        <v>2486600</v>
      </c>
      <c r="F153" s="73">
        <f>SUM(F158+F183)</f>
        <v>2593000</v>
      </c>
      <c r="G153" s="73">
        <f>SUM(G155:G157)</f>
        <v>2532500</v>
      </c>
      <c r="H153" s="73">
        <f>SUM(H158+H183)</f>
        <v>2532500</v>
      </c>
      <c r="I153" s="73">
        <f>SUM(I158+I183)</f>
        <v>2532500</v>
      </c>
      <c r="J153" s="80"/>
      <c r="K153" s="80"/>
      <c r="L153" s="80"/>
      <c r="M153" s="80"/>
      <c r="N153" s="80"/>
      <c r="O153" s="80"/>
      <c r="P153" s="73">
        <f>SUM(E153:I153)</f>
        <v>12677100</v>
      </c>
    </row>
    <row r="154" spans="1:16" s="30" customFormat="1" x14ac:dyDescent="0.3">
      <c r="A154" s="144"/>
      <c r="B154" s="146"/>
      <c r="C154" s="148" t="s">
        <v>141</v>
      </c>
      <c r="D154" s="78" t="s">
        <v>151</v>
      </c>
      <c r="E154" s="73">
        <v>0</v>
      </c>
      <c r="F154" s="73">
        <v>0</v>
      </c>
      <c r="G154" s="73">
        <v>0</v>
      </c>
      <c r="H154" s="73">
        <v>0</v>
      </c>
      <c r="I154" s="73">
        <v>0</v>
      </c>
      <c r="J154" s="80"/>
      <c r="K154" s="80"/>
      <c r="L154" s="80"/>
      <c r="M154" s="80"/>
      <c r="N154" s="80"/>
      <c r="O154" s="80"/>
      <c r="P154" s="81">
        <v>0</v>
      </c>
    </row>
    <row r="155" spans="1:16" s="30" customFormat="1" x14ac:dyDescent="0.3">
      <c r="A155" s="144"/>
      <c r="B155" s="146"/>
      <c r="C155" s="149"/>
      <c r="D155" s="78" t="s">
        <v>4</v>
      </c>
      <c r="E155" s="73">
        <f>E160+E185</f>
        <v>2463000</v>
      </c>
      <c r="F155" s="73">
        <f t="shared" ref="F155:I156" si="2">SUM(F160,F185)</f>
        <v>2459000</v>
      </c>
      <c r="G155" s="73">
        <f t="shared" si="2"/>
        <v>2409000</v>
      </c>
      <c r="H155" s="73">
        <f t="shared" si="2"/>
        <v>2409000</v>
      </c>
      <c r="I155" s="73">
        <f t="shared" si="2"/>
        <v>2409000</v>
      </c>
      <c r="J155" s="80"/>
      <c r="K155" s="80"/>
      <c r="L155" s="80"/>
      <c r="M155" s="80"/>
      <c r="N155" s="80"/>
      <c r="O155" s="80"/>
      <c r="P155" s="73">
        <f>SUM(E155:I155)</f>
        <v>12149000</v>
      </c>
    </row>
    <row r="156" spans="1:16" s="30" customFormat="1" x14ac:dyDescent="0.3">
      <c r="A156" s="144"/>
      <c r="B156" s="146"/>
      <c r="C156" s="149"/>
      <c r="D156" s="78" t="s">
        <v>31</v>
      </c>
      <c r="E156" s="73">
        <v>23600</v>
      </c>
      <c r="F156" s="73">
        <f t="shared" si="2"/>
        <v>134000</v>
      </c>
      <c r="G156" s="73">
        <f t="shared" si="2"/>
        <v>123500</v>
      </c>
      <c r="H156" s="73">
        <f t="shared" si="2"/>
        <v>123500</v>
      </c>
      <c r="I156" s="73">
        <f t="shared" si="2"/>
        <v>123500</v>
      </c>
      <c r="J156" s="80"/>
      <c r="K156" s="80"/>
      <c r="L156" s="80"/>
      <c r="M156" s="80"/>
      <c r="N156" s="80"/>
      <c r="O156" s="80"/>
      <c r="P156" s="73">
        <f>SUM(E156:I156)</f>
        <v>528100</v>
      </c>
    </row>
    <row r="157" spans="1:16" s="30" customFormat="1" ht="67.2" customHeight="1" x14ac:dyDescent="0.3">
      <c r="A157" s="145"/>
      <c r="B157" s="147"/>
      <c r="C157" s="150"/>
      <c r="D157" s="82" t="s">
        <v>5</v>
      </c>
      <c r="E157" s="73">
        <v>0</v>
      </c>
      <c r="F157" s="73">
        <v>0</v>
      </c>
      <c r="G157" s="73">
        <v>0</v>
      </c>
      <c r="H157" s="73">
        <v>0</v>
      </c>
      <c r="I157" s="73">
        <v>0</v>
      </c>
      <c r="J157" s="80"/>
      <c r="K157" s="80"/>
      <c r="L157" s="80"/>
      <c r="M157" s="80"/>
      <c r="N157" s="80"/>
      <c r="O157" s="80"/>
      <c r="P157" s="73">
        <v>0</v>
      </c>
    </row>
    <row r="158" spans="1:16" s="30" customFormat="1" ht="21.6" customHeight="1" x14ac:dyDescent="0.3">
      <c r="A158" s="128" t="s">
        <v>64</v>
      </c>
      <c r="B158" s="151" t="s">
        <v>98</v>
      </c>
      <c r="C158" s="151" t="s">
        <v>142</v>
      </c>
      <c r="D158" s="28" t="s">
        <v>2</v>
      </c>
      <c r="E158" s="40">
        <f>SUM(E159:E161)</f>
        <v>2399600</v>
      </c>
      <c r="F158" s="32">
        <f>SUM(F159:F162)</f>
        <v>2400000</v>
      </c>
      <c r="G158" s="32">
        <f>SUM(G159:G162)</f>
        <v>2349500</v>
      </c>
      <c r="H158" s="32">
        <f>SUM(H159:H162)</f>
        <v>2349500</v>
      </c>
      <c r="I158" s="32">
        <f>SUM(I159:I162)</f>
        <v>2349500</v>
      </c>
      <c r="J158" s="33"/>
      <c r="K158" s="33"/>
      <c r="L158" s="33"/>
      <c r="M158" s="33"/>
      <c r="N158" s="33"/>
      <c r="O158" s="33"/>
      <c r="P158" s="32">
        <f>SUM(E158:I158)</f>
        <v>11848100</v>
      </c>
    </row>
    <row r="159" spans="1:16" s="30" customFormat="1" x14ac:dyDescent="0.3">
      <c r="A159" s="129"/>
      <c r="B159" s="152"/>
      <c r="C159" s="152"/>
      <c r="D159" s="28" t="s">
        <v>151</v>
      </c>
      <c r="E159" s="49">
        <v>0</v>
      </c>
      <c r="F159" s="32">
        <v>0</v>
      </c>
      <c r="G159" s="32">
        <v>0</v>
      </c>
      <c r="H159" s="32">
        <v>0</v>
      </c>
      <c r="I159" s="32">
        <v>0</v>
      </c>
      <c r="J159" s="33"/>
      <c r="K159" s="33"/>
      <c r="L159" s="33"/>
      <c r="M159" s="33"/>
      <c r="N159" s="33"/>
      <c r="O159" s="33"/>
      <c r="P159" s="32">
        <f t="shared" ref="P159" si="3">SUM(M159:O159)</f>
        <v>0</v>
      </c>
    </row>
    <row r="160" spans="1:16" s="30" customFormat="1" x14ac:dyDescent="0.3">
      <c r="A160" s="129"/>
      <c r="B160" s="152"/>
      <c r="C160" s="152"/>
      <c r="D160" s="28" t="s">
        <v>4</v>
      </c>
      <c r="E160" s="49">
        <v>2376000</v>
      </c>
      <c r="F160" s="32">
        <v>2376000</v>
      </c>
      <c r="G160" s="49">
        <v>2326000</v>
      </c>
      <c r="H160" s="49">
        <v>2326000</v>
      </c>
      <c r="I160" s="49">
        <v>2326000</v>
      </c>
      <c r="J160" s="33"/>
      <c r="K160" s="33"/>
      <c r="L160" s="33"/>
      <c r="M160" s="33"/>
      <c r="N160" s="33"/>
      <c r="O160" s="33"/>
      <c r="P160" s="32">
        <f>SUM(E160:I160)</f>
        <v>11730000</v>
      </c>
    </row>
    <row r="161" spans="1:16" s="30" customFormat="1" x14ac:dyDescent="0.3">
      <c r="A161" s="129"/>
      <c r="B161" s="152"/>
      <c r="C161" s="152"/>
      <c r="D161" s="28" t="s">
        <v>31</v>
      </c>
      <c r="E161" s="49">
        <v>23600</v>
      </c>
      <c r="F161" s="32">
        <v>24000</v>
      </c>
      <c r="G161" s="70">
        <v>23500</v>
      </c>
      <c r="H161" s="70">
        <v>23500</v>
      </c>
      <c r="I161" s="70">
        <v>23500</v>
      </c>
      <c r="J161" s="33"/>
      <c r="K161" s="33"/>
      <c r="L161" s="33"/>
      <c r="M161" s="33"/>
      <c r="N161" s="33"/>
      <c r="O161" s="33"/>
      <c r="P161" s="32">
        <f>SUM(E161:I161)</f>
        <v>118100</v>
      </c>
    </row>
    <row r="162" spans="1:16" s="30" customFormat="1" ht="31.8" customHeight="1" x14ac:dyDescent="0.3">
      <c r="A162" s="130"/>
      <c r="B162" s="153"/>
      <c r="C162" s="153"/>
      <c r="D162" s="28" t="s">
        <v>5</v>
      </c>
      <c r="E162" s="46">
        <v>0</v>
      </c>
      <c r="F162" s="27">
        <v>0</v>
      </c>
      <c r="G162" s="27">
        <v>0</v>
      </c>
      <c r="H162" s="27">
        <f t="shared" ref="H162:H176" si="4">SUM(F162:G162)</f>
        <v>0</v>
      </c>
      <c r="I162" s="27">
        <f t="shared" ref="I162:I176" si="5">SUM(G162:H162)</f>
        <v>0</v>
      </c>
      <c r="J162" s="29"/>
      <c r="K162" s="29"/>
      <c r="L162" s="29"/>
      <c r="M162" s="29"/>
      <c r="N162" s="29"/>
      <c r="O162" s="29"/>
      <c r="P162" s="27">
        <f t="shared" ref="P162:P176" si="6">SUM(M162:O162)</f>
        <v>0</v>
      </c>
    </row>
    <row r="163" spans="1:16" s="30" customFormat="1" ht="18.600000000000001" customHeight="1" x14ac:dyDescent="0.3">
      <c r="A163" s="128" t="s">
        <v>65</v>
      </c>
      <c r="B163" s="134" t="s">
        <v>16</v>
      </c>
      <c r="C163" s="140" t="s">
        <v>132</v>
      </c>
      <c r="D163" s="28" t="s">
        <v>2</v>
      </c>
      <c r="E163" s="46">
        <v>0</v>
      </c>
      <c r="F163" s="27">
        <v>0</v>
      </c>
      <c r="G163" s="27">
        <v>0</v>
      </c>
      <c r="H163" s="27">
        <f t="shared" si="4"/>
        <v>0</v>
      </c>
      <c r="I163" s="27">
        <f t="shared" si="5"/>
        <v>0</v>
      </c>
      <c r="J163" s="29"/>
      <c r="K163" s="29"/>
      <c r="L163" s="29"/>
      <c r="M163" s="29"/>
      <c r="N163" s="29"/>
      <c r="O163" s="29"/>
      <c r="P163" s="27">
        <f t="shared" si="6"/>
        <v>0</v>
      </c>
    </row>
    <row r="164" spans="1:16" s="30" customFormat="1" ht="20.399999999999999" customHeight="1" x14ac:dyDescent="0.3">
      <c r="A164" s="129"/>
      <c r="B164" s="135"/>
      <c r="C164" s="141"/>
      <c r="D164" s="28" t="s">
        <v>151</v>
      </c>
      <c r="E164" s="46">
        <v>0</v>
      </c>
      <c r="F164" s="27">
        <v>0</v>
      </c>
      <c r="G164" s="27">
        <v>0</v>
      </c>
      <c r="H164" s="27">
        <f t="shared" si="4"/>
        <v>0</v>
      </c>
      <c r="I164" s="27">
        <f t="shared" si="5"/>
        <v>0</v>
      </c>
      <c r="J164" s="29"/>
      <c r="K164" s="29"/>
      <c r="L164" s="29"/>
      <c r="M164" s="29"/>
      <c r="N164" s="29"/>
      <c r="O164" s="29"/>
      <c r="P164" s="27">
        <f t="shared" si="6"/>
        <v>0</v>
      </c>
    </row>
    <row r="165" spans="1:16" s="30" customFormat="1" x14ac:dyDescent="0.3">
      <c r="A165" s="129"/>
      <c r="B165" s="135"/>
      <c r="C165" s="141"/>
      <c r="D165" s="28" t="s">
        <v>4</v>
      </c>
      <c r="E165" s="46">
        <v>0</v>
      </c>
      <c r="F165" s="27">
        <v>0</v>
      </c>
      <c r="G165" s="27">
        <v>0</v>
      </c>
      <c r="H165" s="27">
        <f t="shared" si="4"/>
        <v>0</v>
      </c>
      <c r="I165" s="27">
        <f t="shared" si="5"/>
        <v>0</v>
      </c>
      <c r="J165" s="29"/>
      <c r="K165" s="29"/>
      <c r="L165" s="29"/>
      <c r="M165" s="29"/>
      <c r="N165" s="29"/>
      <c r="O165" s="29"/>
      <c r="P165" s="27">
        <f t="shared" si="6"/>
        <v>0</v>
      </c>
    </row>
    <row r="166" spans="1:16" s="30" customFormat="1" ht="19.2" customHeight="1" x14ac:dyDescent="0.3">
      <c r="A166" s="129"/>
      <c r="B166" s="135"/>
      <c r="C166" s="141"/>
      <c r="D166" s="28" t="s">
        <v>31</v>
      </c>
      <c r="E166" s="46">
        <v>0</v>
      </c>
      <c r="F166" s="27">
        <v>0</v>
      </c>
      <c r="G166" s="27">
        <v>0</v>
      </c>
      <c r="H166" s="27">
        <f t="shared" si="4"/>
        <v>0</v>
      </c>
      <c r="I166" s="27">
        <f t="shared" si="5"/>
        <v>0</v>
      </c>
      <c r="J166" s="29"/>
      <c r="K166" s="29"/>
      <c r="L166" s="29"/>
      <c r="M166" s="29"/>
      <c r="N166" s="29"/>
      <c r="O166" s="29"/>
      <c r="P166" s="27">
        <f t="shared" si="6"/>
        <v>0</v>
      </c>
    </row>
    <row r="167" spans="1:16" s="30" customFormat="1" ht="22.2" customHeight="1" x14ac:dyDescent="0.3">
      <c r="A167" s="130"/>
      <c r="B167" s="136"/>
      <c r="C167" s="142"/>
      <c r="D167" s="31" t="s">
        <v>5</v>
      </c>
      <c r="E167" s="46">
        <v>0</v>
      </c>
      <c r="F167" s="27">
        <v>0</v>
      </c>
      <c r="G167" s="27">
        <v>0</v>
      </c>
      <c r="H167" s="27">
        <f t="shared" si="4"/>
        <v>0</v>
      </c>
      <c r="I167" s="27">
        <f t="shared" si="5"/>
        <v>0</v>
      </c>
      <c r="J167" s="29"/>
      <c r="K167" s="29"/>
      <c r="L167" s="29"/>
      <c r="M167" s="29"/>
      <c r="N167" s="29"/>
      <c r="O167" s="29"/>
      <c r="P167" s="27">
        <f t="shared" si="6"/>
        <v>0</v>
      </c>
    </row>
    <row r="168" spans="1:16" s="30" customFormat="1" ht="18.600000000000001" customHeight="1" x14ac:dyDescent="0.3">
      <c r="A168" s="128" t="s">
        <v>66</v>
      </c>
      <c r="B168" s="134" t="s">
        <v>88</v>
      </c>
      <c r="C168" s="140" t="s">
        <v>133</v>
      </c>
      <c r="D168" s="28" t="s">
        <v>2</v>
      </c>
      <c r="E168" s="46">
        <v>0</v>
      </c>
      <c r="F168" s="27">
        <v>0</v>
      </c>
      <c r="G168" s="27">
        <v>0</v>
      </c>
      <c r="H168" s="27">
        <f t="shared" si="4"/>
        <v>0</v>
      </c>
      <c r="I168" s="27">
        <f t="shared" si="5"/>
        <v>0</v>
      </c>
      <c r="J168" s="29"/>
      <c r="K168" s="29"/>
      <c r="L168" s="29"/>
      <c r="M168" s="29"/>
      <c r="N168" s="29"/>
      <c r="O168" s="29"/>
      <c r="P168" s="27">
        <f t="shared" si="6"/>
        <v>0</v>
      </c>
    </row>
    <row r="169" spans="1:16" s="30" customFormat="1" x14ac:dyDescent="0.3">
      <c r="A169" s="129"/>
      <c r="B169" s="135"/>
      <c r="C169" s="141"/>
      <c r="D169" s="28" t="s">
        <v>151</v>
      </c>
      <c r="E169" s="46">
        <v>0</v>
      </c>
      <c r="F169" s="27">
        <v>0</v>
      </c>
      <c r="G169" s="27">
        <v>0</v>
      </c>
      <c r="H169" s="27">
        <f t="shared" si="4"/>
        <v>0</v>
      </c>
      <c r="I169" s="27">
        <f t="shared" si="5"/>
        <v>0</v>
      </c>
      <c r="J169" s="29"/>
      <c r="K169" s="29"/>
      <c r="L169" s="29"/>
      <c r="M169" s="29"/>
      <c r="N169" s="29"/>
      <c r="O169" s="29"/>
      <c r="P169" s="27">
        <f t="shared" si="6"/>
        <v>0</v>
      </c>
    </row>
    <row r="170" spans="1:16" s="30" customFormat="1" x14ac:dyDescent="0.3">
      <c r="A170" s="129"/>
      <c r="B170" s="135"/>
      <c r="C170" s="141"/>
      <c r="D170" s="28" t="s">
        <v>4</v>
      </c>
      <c r="E170" s="46">
        <v>0</v>
      </c>
      <c r="F170" s="27">
        <v>0</v>
      </c>
      <c r="G170" s="27">
        <v>0</v>
      </c>
      <c r="H170" s="27">
        <f t="shared" si="4"/>
        <v>0</v>
      </c>
      <c r="I170" s="27">
        <f t="shared" si="5"/>
        <v>0</v>
      </c>
      <c r="J170" s="29"/>
      <c r="K170" s="29"/>
      <c r="L170" s="29"/>
      <c r="M170" s="29"/>
      <c r="N170" s="29"/>
      <c r="O170" s="29"/>
      <c r="P170" s="27">
        <f t="shared" si="6"/>
        <v>0</v>
      </c>
    </row>
    <row r="171" spans="1:16" s="30" customFormat="1" x14ac:dyDescent="0.3">
      <c r="A171" s="129"/>
      <c r="B171" s="135"/>
      <c r="C171" s="141"/>
      <c r="D171" s="28" t="s">
        <v>31</v>
      </c>
      <c r="E171" s="46">
        <v>0</v>
      </c>
      <c r="F171" s="27">
        <v>0</v>
      </c>
      <c r="G171" s="27">
        <v>0</v>
      </c>
      <c r="H171" s="27">
        <f t="shared" si="4"/>
        <v>0</v>
      </c>
      <c r="I171" s="27">
        <f t="shared" si="5"/>
        <v>0</v>
      </c>
      <c r="J171" s="29"/>
      <c r="K171" s="29"/>
      <c r="L171" s="29"/>
      <c r="M171" s="29"/>
      <c r="N171" s="29"/>
      <c r="O171" s="29"/>
      <c r="P171" s="27">
        <f t="shared" si="6"/>
        <v>0</v>
      </c>
    </row>
    <row r="172" spans="1:16" s="30" customFormat="1" ht="22.8" customHeight="1" x14ac:dyDescent="0.3">
      <c r="A172" s="130"/>
      <c r="B172" s="136"/>
      <c r="C172" s="142"/>
      <c r="D172" s="31" t="s">
        <v>5</v>
      </c>
      <c r="E172" s="46">
        <v>0</v>
      </c>
      <c r="F172" s="27">
        <v>0</v>
      </c>
      <c r="G172" s="27">
        <v>0</v>
      </c>
      <c r="H172" s="27">
        <f t="shared" si="4"/>
        <v>0</v>
      </c>
      <c r="I172" s="27">
        <f t="shared" si="5"/>
        <v>0</v>
      </c>
      <c r="J172" s="29"/>
      <c r="K172" s="29"/>
      <c r="L172" s="29"/>
      <c r="M172" s="29"/>
      <c r="N172" s="29"/>
      <c r="O172" s="29"/>
      <c r="P172" s="27">
        <f t="shared" si="6"/>
        <v>0</v>
      </c>
    </row>
    <row r="173" spans="1:16" s="30" customFormat="1" x14ac:dyDescent="0.3">
      <c r="A173" s="128" t="s">
        <v>67</v>
      </c>
      <c r="B173" s="137" t="s">
        <v>17</v>
      </c>
      <c r="C173" s="140" t="s">
        <v>134</v>
      </c>
      <c r="D173" s="28" t="s">
        <v>2</v>
      </c>
      <c r="E173" s="49">
        <v>0</v>
      </c>
      <c r="F173" s="32">
        <v>0</v>
      </c>
      <c r="G173" s="32">
        <v>0</v>
      </c>
      <c r="H173" s="32">
        <f t="shared" si="4"/>
        <v>0</v>
      </c>
      <c r="I173" s="32">
        <f t="shared" si="5"/>
        <v>0</v>
      </c>
      <c r="J173" s="33"/>
      <c r="K173" s="33"/>
      <c r="L173" s="33"/>
      <c r="M173" s="33"/>
      <c r="N173" s="33"/>
      <c r="O173" s="33"/>
      <c r="P173" s="32">
        <f t="shared" si="6"/>
        <v>0</v>
      </c>
    </row>
    <row r="174" spans="1:16" s="30" customFormat="1" x14ac:dyDescent="0.3">
      <c r="A174" s="129"/>
      <c r="B174" s="138"/>
      <c r="C174" s="141"/>
      <c r="D174" s="28" t="s">
        <v>151</v>
      </c>
      <c r="E174" s="49">
        <v>0</v>
      </c>
      <c r="F174" s="32">
        <v>0</v>
      </c>
      <c r="G174" s="32">
        <v>0</v>
      </c>
      <c r="H174" s="32">
        <f t="shared" si="4"/>
        <v>0</v>
      </c>
      <c r="I174" s="32">
        <f t="shared" si="5"/>
        <v>0</v>
      </c>
      <c r="J174" s="33"/>
      <c r="K174" s="33"/>
      <c r="L174" s="33"/>
      <c r="M174" s="33"/>
      <c r="N174" s="33"/>
      <c r="O174" s="33"/>
      <c r="P174" s="32">
        <f t="shared" si="6"/>
        <v>0</v>
      </c>
    </row>
    <row r="175" spans="1:16" s="30" customFormat="1" x14ac:dyDescent="0.3">
      <c r="A175" s="129"/>
      <c r="B175" s="138"/>
      <c r="C175" s="141"/>
      <c r="D175" s="28" t="s">
        <v>4</v>
      </c>
      <c r="E175" s="49">
        <v>0</v>
      </c>
      <c r="F175" s="32">
        <v>0</v>
      </c>
      <c r="G175" s="32">
        <v>0</v>
      </c>
      <c r="H175" s="32">
        <f t="shared" si="4"/>
        <v>0</v>
      </c>
      <c r="I175" s="32">
        <f t="shared" si="5"/>
        <v>0</v>
      </c>
      <c r="J175" s="33"/>
      <c r="K175" s="33"/>
      <c r="L175" s="33"/>
      <c r="M175" s="33"/>
      <c r="N175" s="33"/>
      <c r="O175" s="33"/>
      <c r="P175" s="32">
        <f t="shared" si="6"/>
        <v>0</v>
      </c>
    </row>
    <row r="176" spans="1:16" s="30" customFormat="1" ht="15.6" customHeight="1" x14ac:dyDescent="0.3">
      <c r="A176" s="129"/>
      <c r="B176" s="138"/>
      <c r="C176" s="141"/>
      <c r="D176" s="28" t="s">
        <v>31</v>
      </c>
      <c r="E176" s="49">
        <v>0</v>
      </c>
      <c r="F176" s="32">
        <v>0</v>
      </c>
      <c r="G176" s="32">
        <v>0</v>
      </c>
      <c r="H176" s="32">
        <f t="shared" si="4"/>
        <v>0</v>
      </c>
      <c r="I176" s="32">
        <f t="shared" si="5"/>
        <v>0</v>
      </c>
      <c r="J176" s="33"/>
      <c r="K176" s="33"/>
      <c r="L176" s="33"/>
      <c r="M176" s="33"/>
      <c r="N176" s="33"/>
      <c r="O176" s="33"/>
      <c r="P176" s="32">
        <f t="shared" si="6"/>
        <v>0</v>
      </c>
    </row>
    <row r="177" spans="1:20" s="30" customFormat="1" ht="19.2" customHeight="1" x14ac:dyDescent="0.3">
      <c r="A177" s="130"/>
      <c r="B177" s="139"/>
      <c r="C177" s="142"/>
      <c r="D177" s="31" t="s">
        <v>5</v>
      </c>
      <c r="E177" s="49">
        <v>0</v>
      </c>
      <c r="F177" s="32">
        <v>0</v>
      </c>
      <c r="G177" s="32">
        <v>0</v>
      </c>
      <c r="H177" s="32">
        <v>0</v>
      </c>
      <c r="I177" s="32">
        <v>0</v>
      </c>
      <c r="J177" s="33"/>
      <c r="K177" s="33"/>
      <c r="L177" s="33"/>
      <c r="M177" s="33"/>
      <c r="N177" s="33"/>
      <c r="O177" s="33"/>
      <c r="P177" s="32">
        <v>0</v>
      </c>
    </row>
    <row r="178" spans="1:20" s="30" customFormat="1" x14ac:dyDescent="0.3">
      <c r="A178" s="128" t="s">
        <v>68</v>
      </c>
      <c r="B178" s="134" t="s">
        <v>80</v>
      </c>
      <c r="C178" s="140" t="s">
        <v>134</v>
      </c>
      <c r="D178" s="28" t="s">
        <v>2</v>
      </c>
      <c r="E178" s="40">
        <f>SUM(E179:E181)</f>
        <v>2399600</v>
      </c>
      <c r="F178" s="32">
        <f>SUM(F179:F182)</f>
        <v>2400000</v>
      </c>
      <c r="G178" s="32">
        <f>SUM(G179:G182)</f>
        <v>2349500</v>
      </c>
      <c r="H178" s="32">
        <f>SUM(H179:H182)</f>
        <v>2349500</v>
      </c>
      <c r="I178" s="32">
        <f>SUM(I179:I182)</f>
        <v>2349500</v>
      </c>
      <c r="J178" s="33"/>
      <c r="K178" s="33"/>
      <c r="L178" s="33"/>
      <c r="M178" s="33"/>
      <c r="N178" s="33"/>
      <c r="O178" s="33"/>
      <c r="P178" s="32">
        <f>SUM(E178:I178)</f>
        <v>11848100</v>
      </c>
    </row>
    <row r="179" spans="1:20" s="30" customFormat="1" x14ac:dyDescent="0.3">
      <c r="A179" s="129"/>
      <c r="B179" s="135"/>
      <c r="C179" s="141"/>
      <c r="D179" s="28" t="s">
        <v>151</v>
      </c>
      <c r="E179" s="49">
        <v>0</v>
      </c>
      <c r="F179" s="32">
        <v>0</v>
      </c>
      <c r="G179" s="32">
        <v>0</v>
      </c>
      <c r="H179" s="32">
        <v>0</v>
      </c>
      <c r="I179" s="32">
        <v>0</v>
      </c>
      <c r="J179" s="33"/>
      <c r="K179" s="33"/>
      <c r="L179" s="33"/>
      <c r="M179" s="33"/>
      <c r="N179" s="33"/>
      <c r="O179" s="33"/>
      <c r="P179" s="32">
        <f t="shared" ref="P179:P223" si="7">SUM(M179:O179)</f>
        <v>0</v>
      </c>
    </row>
    <row r="180" spans="1:20" s="30" customFormat="1" x14ac:dyDescent="0.3">
      <c r="A180" s="129"/>
      <c r="B180" s="135"/>
      <c r="C180" s="141"/>
      <c r="D180" s="28" t="s">
        <v>4</v>
      </c>
      <c r="E180" s="49">
        <v>2376000</v>
      </c>
      <c r="F180" s="32">
        <v>2376000</v>
      </c>
      <c r="G180" s="32">
        <v>2326000</v>
      </c>
      <c r="H180" s="32">
        <v>2326000</v>
      </c>
      <c r="I180" s="32">
        <v>2326000</v>
      </c>
      <c r="J180" s="33"/>
      <c r="K180" s="33"/>
      <c r="L180" s="33"/>
      <c r="M180" s="33"/>
      <c r="N180" s="33"/>
      <c r="O180" s="33"/>
      <c r="P180" s="32">
        <f>SUM(E180:I180)</f>
        <v>11730000</v>
      </c>
    </row>
    <row r="181" spans="1:20" s="30" customFormat="1" x14ac:dyDescent="0.3">
      <c r="A181" s="129"/>
      <c r="B181" s="135"/>
      <c r="C181" s="141"/>
      <c r="D181" s="28" t="s">
        <v>31</v>
      </c>
      <c r="E181" s="49">
        <v>23600</v>
      </c>
      <c r="F181" s="32">
        <v>24000</v>
      </c>
      <c r="G181" s="70">
        <v>23500</v>
      </c>
      <c r="H181" s="70">
        <v>23500</v>
      </c>
      <c r="I181" s="70">
        <v>23500</v>
      </c>
      <c r="J181" s="33"/>
      <c r="K181" s="33"/>
      <c r="L181" s="33"/>
      <c r="M181" s="33"/>
      <c r="N181" s="33"/>
      <c r="O181" s="33"/>
      <c r="P181" s="32">
        <f>SUM(E181:I181)</f>
        <v>118100</v>
      </c>
    </row>
    <row r="182" spans="1:20" s="30" customFormat="1" ht="23.4" customHeight="1" x14ac:dyDescent="0.3">
      <c r="A182" s="130"/>
      <c r="B182" s="136"/>
      <c r="C182" s="142"/>
      <c r="D182" s="31" t="s">
        <v>5</v>
      </c>
      <c r="E182" s="49">
        <v>0</v>
      </c>
      <c r="F182" s="32">
        <v>0</v>
      </c>
      <c r="G182" s="32">
        <v>0</v>
      </c>
      <c r="H182" s="32">
        <f>SUM(F182:G182)</f>
        <v>0</v>
      </c>
      <c r="I182" s="32">
        <f>SUM(G182:H182)</f>
        <v>0</v>
      </c>
      <c r="J182" s="33"/>
      <c r="K182" s="33"/>
      <c r="L182" s="33"/>
      <c r="M182" s="33"/>
      <c r="N182" s="33"/>
      <c r="O182" s="33"/>
      <c r="P182" s="32">
        <f t="shared" si="7"/>
        <v>0</v>
      </c>
    </row>
    <row r="183" spans="1:20" s="30" customFormat="1" ht="19.2" customHeight="1" x14ac:dyDescent="0.3">
      <c r="A183" s="128" t="s">
        <v>69</v>
      </c>
      <c r="B183" s="131" t="s">
        <v>70</v>
      </c>
      <c r="C183" s="134" t="s">
        <v>135</v>
      </c>
      <c r="D183" s="28" t="s">
        <v>2</v>
      </c>
      <c r="E183" s="40">
        <f>SUM(E184:E186)</f>
        <v>87000</v>
      </c>
      <c r="F183" s="22">
        <f>SUM(F184:F186)</f>
        <v>193000</v>
      </c>
      <c r="G183" s="22">
        <f>G185+G186</f>
        <v>183000</v>
      </c>
      <c r="H183" s="45">
        <f>H185+H186</f>
        <v>183000</v>
      </c>
      <c r="I183" s="45">
        <f>I185+I186</f>
        <v>183000</v>
      </c>
      <c r="J183" s="24"/>
      <c r="K183" s="24"/>
      <c r="L183" s="24"/>
      <c r="M183" s="24"/>
      <c r="N183" s="24"/>
      <c r="O183" s="24"/>
      <c r="P183" s="22">
        <f>SUM(E183:I183)</f>
        <v>829000</v>
      </c>
    </row>
    <row r="184" spans="1:20" s="30" customFormat="1" x14ac:dyDescent="0.3">
      <c r="A184" s="129"/>
      <c r="B184" s="132"/>
      <c r="C184" s="135"/>
      <c r="D184" s="28" t="s">
        <v>151</v>
      </c>
      <c r="E184" s="45">
        <v>0</v>
      </c>
      <c r="F184" s="22">
        <v>0</v>
      </c>
      <c r="G184" s="22">
        <v>0</v>
      </c>
      <c r="H184" s="22">
        <v>0</v>
      </c>
      <c r="I184" s="22">
        <v>0</v>
      </c>
      <c r="J184" s="24"/>
      <c r="K184" s="24"/>
      <c r="L184" s="24"/>
      <c r="M184" s="24"/>
      <c r="N184" s="24"/>
      <c r="O184" s="24"/>
      <c r="P184" s="22">
        <f t="shared" ref="P184" si="8">SUM(M184:O184)</f>
        <v>0</v>
      </c>
    </row>
    <row r="185" spans="1:20" s="30" customFormat="1" x14ac:dyDescent="0.3">
      <c r="A185" s="129"/>
      <c r="B185" s="132"/>
      <c r="C185" s="135"/>
      <c r="D185" s="28" t="s">
        <v>4</v>
      </c>
      <c r="E185" s="45">
        <v>87000</v>
      </c>
      <c r="F185" s="22">
        <v>83000</v>
      </c>
      <c r="G185" s="22">
        <v>83000</v>
      </c>
      <c r="H185" s="22">
        <v>83000</v>
      </c>
      <c r="I185" s="22">
        <v>83000</v>
      </c>
      <c r="J185" s="24"/>
      <c r="K185" s="24"/>
      <c r="L185" s="24"/>
      <c r="M185" s="24"/>
      <c r="N185" s="24"/>
      <c r="O185" s="24"/>
      <c r="P185" s="22">
        <f>SUM(E185:I185)</f>
        <v>419000</v>
      </c>
      <c r="T185" s="69"/>
    </row>
    <row r="186" spans="1:20" s="30" customFormat="1" x14ac:dyDescent="0.3">
      <c r="A186" s="129"/>
      <c r="B186" s="132"/>
      <c r="C186" s="135"/>
      <c r="D186" s="28" t="s">
        <v>31</v>
      </c>
      <c r="E186" s="45">
        <v>0</v>
      </c>
      <c r="F186" s="22">
        <v>110000</v>
      </c>
      <c r="G186" s="22">
        <v>100000</v>
      </c>
      <c r="H186" s="22">
        <v>100000</v>
      </c>
      <c r="I186" s="22">
        <v>100000</v>
      </c>
      <c r="J186" s="24"/>
      <c r="K186" s="24"/>
      <c r="L186" s="24"/>
      <c r="M186" s="24"/>
      <c r="N186" s="24"/>
      <c r="O186" s="24"/>
      <c r="P186" s="22">
        <f>SUM(E186:I186)</f>
        <v>410000</v>
      </c>
      <c r="T186" s="69"/>
    </row>
    <row r="187" spans="1:20" s="30" customFormat="1" ht="88.2" customHeight="1" x14ac:dyDescent="0.3">
      <c r="A187" s="130"/>
      <c r="B187" s="133"/>
      <c r="C187" s="136"/>
      <c r="D187" s="28" t="s">
        <v>5</v>
      </c>
      <c r="E187" s="49">
        <v>0</v>
      </c>
      <c r="F187" s="32">
        <v>0</v>
      </c>
      <c r="G187" s="32">
        <v>0</v>
      </c>
      <c r="H187" s="32">
        <f t="shared" ref="H187:H212" si="9">SUM(F187:G187)</f>
        <v>0</v>
      </c>
      <c r="I187" s="32">
        <f t="shared" ref="I187:I212" si="10">SUM(G187:H187)</f>
        <v>0</v>
      </c>
      <c r="J187" s="33"/>
      <c r="K187" s="33"/>
      <c r="L187" s="33"/>
      <c r="M187" s="33"/>
      <c r="N187" s="33"/>
      <c r="O187" s="33"/>
      <c r="P187" s="32">
        <f t="shared" si="7"/>
        <v>0</v>
      </c>
    </row>
    <row r="188" spans="1:20" x14ac:dyDescent="0.3">
      <c r="A188" s="108" t="s">
        <v>71</v>
      </c>
      <c r="B188" s="120" t="s">
        <v>18</v>
      </c>
      <c r="C188" s="120" t="s">
        <v>96</v>
      </c>
      <c r="D188" s="5" t="s">
        <v>2</v>
      </c>
      <c r="E188" s="45">
        <v>0</v>
      </c>
      <c r="F188" s="22">
        <v>0</v>
      </c>
      <c r="G188" s="22">
        <v>0</v>
      </c>
      <c r="H188" s="22">
        <f t="shared" si="9"/>
        <v>0</v>
      </c>
      <c r="I188" s="22">
        <f t="shared" si="10"/>
        <v>0</v>
      </c>
      <c r="J188" s="24"/>
      <c r="K188" s="24"/>
      <c r="L188" s="24"/>
      <c r="M188" s="24"/>
      <c r="N188" s="24"/>
      <c r="O188" s="24"/>
      <c r="P188" s="22">
        <f t="shared" si="7"/>
        <v>0</v>
      </c>
    </row>
    <row r="189" spans="1:20" x14ac:dyDescent="0.3">
      <c r="A189" s="109"/>
      <c r="B189" s="126"/>
      <c r="C189" s="121"/>
      <c r="D189" s="5" t="s">
        <v>151</v>
      </c>
      <c r="E189" s="45">
        <v>0</v>
      </c>
      <c r="F189" s="22">
        <v>0</v>
      </c>
      <c r="G189" s="22">
        <v>0</v>
      </c>
      <c r="H189" s="22">
        <f t="shared" si="9"/>
        <v>0</v>
      </c>
      <c r="I189" s="22">
        <f t="shared" si="10"/>
        <v>0</v>
      </c>
      <c r="J189" s="24"/>
      <c r="K189" s="24"/>
      <c r="L189" s="24"/>
      <c r="M189" s="24"/>
      <c r="N189" s="24"/>
      <c r="O189" s="24"/>
      <c r="P189" s="22">
        <f t="shared" si="7"/>
        <v>0</v>
      </c>
    </row>
    <row r="190" spans="1:20" x14ac:dyDescent="0.3">
      <c r="A190" s="109"/>
      <c r="B190" s="126"/>
      <c r="C190" s="121"/>
      <c r="D190" s="5" t="s">
        <v>4</v>
      </c>
      <c r="E190" s="45">
        <v>0</v>
      </c>
      <c r="F190" s="22">
        <v>0</v>
      </c>
      <c r="G190" s="22">
        <v>0</v>
      </c>
      <c r="H190" s="22">
        <f t="shared" si="9"/>
        <v>0</v>
      </c>
      <c r="I190" s="22">
        <f t="shared" si="10"/>
        <v>0</v>
      </c>
      <c r="J190" s="24"/>
      <c r="K190" s="24"/>
      <c r="L190" s="24"/>
      <c r="M190" s="24"/>
      <c r="N190" s="24"/>
      <c r="O190" s="24"/>
      <c r="P190" s="22">
        <f t="shared" si="7"/>
        <v>0</v>
      </c>
    </row>
    <row r="191" spans="1:20" x14ac:dyDescent="0.3">
      <c r="A191" s="109"/>
      <c r="B191" s="126"/>
      <c r="C191" s="121"/>
      <c r="D191" s="5" t="s">
        <v>31</v>
      </c>
      <c r="E191" s="45">
        <v>0</v>
      </c>
      <c r="F191" s="22">
        <v>0</v>
      </c>
      <c r="G191" s="22">
        <v>0</v>
      </c>
      <c r="H191" s="22">
        <f t="shared" si="9"/>
        <v>0</v>
      </c>
      <c r="I191" s="22">
        <f t="shared" si="10"/>
        <v>0</v>
      </c>
      <c r="J191" s="24"/>
      <c r="K191" s="24"/>
      <c r="L191" s="24"/>
      <c r="M191" s="24"/>
      <c r="N191" s="24"/>
      <c r="O191" s="24"/>
      <c r="P191" s="22">
        <f t="shared" si="7"/>
        <v>0</v>
      </c>
    </row>
    <row r="192" spans="1:20" ht="16.8" customHeight="1" x14ac:dyDescent="0.3">
      <c r="A192" s="110"/>
      <c r="B192" s="127"/>
      <c r="C192" s="122"/>
      <c r="D192" s="6" t="s">
        <v>5</v>
      </c>
      <c r="E192" s="45">
        <v>0</v>
      </c>
      <c r="F192" s="22">
        <v>0</v>
      </c>
      <c r="G192" s="22">
        <v>0</v>
      </c>
      <c r="H192" s="22">
        <f t="shared" si="9"/>
        <v>0</v>
      </c>
      <c r="I192" s="22">
        <f t="shared" si="10"/>
        <v>0</v>
      </c>
      <c r="J192" s="24"/>
      <c r="K192" s="24"/>
      <c r="L192" s="24"/>
      <c r="M192" s="24"/>
      <c r="N192" s="24"/>
      <c r="O192" s="24"/>
      <c r="P192" s="22">
        <f t="shared" si="7"/>
        <v>0</v>
      </c>
    </row>
    <row r="193" spans="1:16" ht="21.6" customHeight="1" x14ac:dyDescent="0.3">
      <c r="A193" s="108" t="s">
        <v>72</v>
      </c>
      <c r="B193" s="83" t="s">
        <v>19</v>
      </c>
      <c r="C193" s="112" t="s">
        <v>100</v>
      </c>
      <c r="D193" s="5" t="s">
        <v>2</v>
      </c>
      <c r="E193" s="45">
        <v>0</v>
      </c>
      <c r="F193" s="22">
        <v>0</v>
      </c>
      <c r="G193" s="22">
        <v>0</v>
      </c>
      <c r="H193" s="22">
        <f t="shared" si="9"/>
        <v>0</v>
      </c>
      <c r="I193" s="22">
        <f t="shared" si="10"/>
        <v>0</v>
      </c>
      <c r="J193" s="24"/>
      <c r="K193" s="24"/>
      <c r="L193" s="24"/>
      <c r="M193" s="24"/>
      <c r="N193" s="24"/>
      <c r="O193" s="24"/>
      <c r="P193" s="22">
        <f t="shared" si="7"/>
        <v>0</v>
      </c>
    </row>
    <row r="194" spans="1:16" ht="28.8" customHeight="1" x14ac:dyDescent="0.3">
      <c r="A194" s="109"/>
      <c r="B194" s="111"/>
      <c r="C194" s="115"/>
      <c r="D194" s="5" t="s">
        <v>151</v>
      </c>
      <c r="E194" s="45">
        <v>0</v>
      </c>
      <c r="F194" s="22">
        <v>0</v>
      </c>
      <c r="G194" s="22">
        <v>0</v>
      </c>
      <c r="H194" s="22">
        <f t="shared" si="9"/>
        <v>0</v>
      </c>
      <c r="I194" s="22">
        <f t="shared" si="10"/>
        <v>0</v>
      </c>
      <c r="J194" s="24"/>
      <c r="K194" s="24"/>
      <c r="L194" s="24"/>
      <c r="M194" s="24"/>
      <c r="N194" s="24"/>
      <c r="O194" s="24"/>
      <c r="P194" s="22">
        <f t="shared" si="7"/>
        <v>0</v>
      </c>
    </row>
    <row r="195" spans="1:16" ht="28.2" customHeight="1" x14ac:dyDescent="0.3">
      <c r="A195" s="109"/>
      <c r="B195" s="111"/>
      <c r="C195" s="115"/>
      <c r="D195" s="5" t="s">
        <v>4</v>
      </c>
      <c r="E195" s="45">
        <v>0</v>
      </c>
      <c r="F195" s="22">
        <v>0</v>
      </c>
      <c r="G195" s="22">
        <v>0</v>
      </c>
      <c r="H195" s="22">
        <f t="shared" si="9"/>
        <v>0</v>
      </c>
      <c r="I195" s="22">
        <f t="shared" si="10"/>
        <v>0</v>
      </c>
      <c r="J195" s="24"/>
      <c r="K195" s="24"/>
      <c r="L195" s="24"/>
      <c r="M195" s="24"/>
      <c r="N195" s="24"/>
      <c r="O195" s="24"/>
      <c r="P195" s="22">
        <f t="shared" si="7"/>
        <v>0</v>
      </c>
    </row>
    <row r="196" spans="1:16" x14ac:dyDescent="0.3">
      <c r="A196" s="109"/>
      <c r="B196" s="111"/>
      <c r="C196" s="115"/>
      <c r="D196" s="26" t="s">
        <v>31</v>
      </c>
      <c r="E196" s="45">
        <v>0</v>
      </c>
      <c r="F196" s="22">
        <v>0</v>
      </c>
      <c r="G196" s="22">
        <v>0</v>
      </c>
      <c r="H196" s="22">
        <f t="shared" si="9"/>
        <v>0</v>
      </c>
      <c r="I196" s="22">
        <f t="shared" si="10"/>
        <v>0</v>
      </c>
      <c r="J196" s="24"/>
      <c r="K196" s="24"/>
      <c r="L196" s="24"/>
      <c r="M196" s="24"/>
      <c r="N196" s="24"/>
      <c r="O196" s="24"/>
      <c r="P196" s="22">
        <f t="shared" si="7"/>
        <v>0</v>
      </c>
    </row>
    <row r="197" spans="1:16" ht="51.6" customHeight="1" x14ac:dyDescent="0.3">
      <c r="A197" s="110"/>
      <c r="B197" s="84"/>
      <c r="C197" s="116"/>
      <c r="D197" s="6" t="s">
        <v>5</v>
      </c>
      <c r="E197" s="45">
        <v>0</v>
      </c>
      <c r="F197" s="22">
        <v>0</v>
      </c>
      <c r="G197" s="22">
        <v>0</v>
      </c>
      <c r="H197" s="22">
        <f t="shared" si="9"/>
        <v>0</v>
      </c>
      <c r="I197" s="22">
        <f t="shared" si="10"/>
        <v>0</v>
      </c>
      <c r="J197" s="24"/>
      <c r="K197" s="24"/>
      <c r="L197" s="24"/>
      <c r="M197" s="24"/>
      <c r="N197" s="24"/>
      <c r="O197" s="24"/>
      <c r="P197" s="22">
        <f t="shared" si="7"/>
        <v>0</v>
      </c>
    </row>
    <row r="198" spans="1:16" ht="22.2" customHeight="1" x14ac:dyDescent="0.3">
      <c r="A198" s="108" t="s">
        <v>73</v>
      </c>
      <c r="B198" s="92" t="s">
        <v>103</v>
      </c>
      <c r="C198" s="120" t="s">
        <v>89</v>
      </c>
      <c r="D198" s="25" t="s">
        <v>2</v>
      </c>
      <c r="E198" s="45">
        <v>0</v>
      </c>
      <c r="F198" s="22">
        <v>0</v>
      </c>
      <c r="G198" s="22">
        <v>0</v>
      </c>
      <c r="H198" s="22">
        <f t="shared" si="9"/>
        <v>0</v>
      </c>
      <c r="I198" s="22">
        <f t="shared" si="10"/>
        <v>0</v>
      </c>
      <c r="J198" s="24"/>
      <c r="K198" s="24"/>
      <c r="L198" s="24"/>
      <c r="M198" s="24"/>
      <c r="N198" s="24"/>
      <c r="O198" s="24"/>
      <c r="P198" s="22">
        <f t="shared" si="7"/>
        <v>0</v>
      </c>
    </row>
    <row r="199" spans="1:16" ht="20.399999999999999" customHeight="1" x14ac:dyDescent="0.3">
      <c r="A199" s="109"/>
      <c r="B199" s="93"/>
      <c r="C199" s="121"/>
      <c r="D199" s="25" t="s">
        <v>151</v>
      </c>
      <c r="E199" s="45">
        <v>0</v>
      </c>
      <c r="F199" s="22">
        <v>0</v>
      </c>
      <c r="G199" s="22">
        <v>0</v>
      </c>
      <c r="H199" s="22">
        <f t="shared" si="9"/>
        <v>0</v>
      </c>
      <c r="I199" s="22">
        <f t="shared" si="10"/>
        <v>0</v>
      </c>
      <c r="J199" s="24"/>
      <c r="K199" s="24"/>
      <c r="L199" s="24"/>
      <c r="M199" s="24"/>
      <c r="N199" s="24"/>
      <c r="O199" s="24"/>
      <c r="P199" s="22">
        <f t="shared" si="7"/>
        <v>0</v>
      </c>
    </row>
    <row r="200" spans="1:16" ht="26.4" customHeight="1" x14ac:dyDescent="0.3">
      <c r="A200" s="109"/>
      <c r="B200" s="93"/>
      <c r="C200" s="121"/>
      <c r="D200" s="25" t="s">
        <v>4</v>
      </c>
      <c r="E200" s="45">
        <v>0</v>
      </c>
      <c r="F200" s="22">
        <v>0</v>
      </c>
      <c r="G200" s="22">
        <v>0</v>
      </c>
      <c r="H200" s="22">
        <f t="shared" si="9"/>
        <v>0</v>
      </c>
      <c r="I200" s="22">
        <f t="shared" si="10"/>
        <v>0</v>
      </c>
      <c r="J200" s="24"/>
      <c r="K200" s="24"/>
      <c r="L200" s="24"/>
      <c r="M200" s="24"/>
      <c r="N200" s="24"/>
      <c r="O200" s="24"/>
      <c r="P200" s="22">
        <f t="shared" si="7"/>
        <v>0</v>
      </c>
    </row>
    <row r="201" spans="1:16" ht="19.2" customHeight="1" x14ac:dyDescent="0.3">
      <c r="A201" s="109"/>
      <c r="B201" s="93"/>
      <c r="C201" s="121"/>
      <c r="D201" s="25" t="s">
        <v>31</v>
      </c>
      <c r="E201" s="45">
        <v>0</v>
      </c>
      <c r="F201" s="22">
        <v>0</v>
      </c>
      <c r="G201" s="22">
        <v>0</v>
      </c>
      <c r="H201" s="22">
        <f t="shared" si="9"/>
        <v>0</v>
      </c>
      <c r="I201" s="22">
        <f t="shared" si="10"/>
        <v>0</v>
      </c>
      <c r="J201" s="24"/>
      <c r="K201" s="24"/>
      <c r="L201" s="24"/>
      <c r="M201" s="24"/>
      <c r="N201" s="24"/>
      <c r="O201" s="24"/>
      <c r="P201" s="22">
        <f t="shared" si="7"/>
        <v>0</v>
      </c>
    </row>
    <row r="202" spans="1:16" ht="145.19999999999999" customHeight="1" x14ac:dyDescent="0.3">
      <c r="A202" s="110"/>
      <c r="B202" s="94"/>
      <c r="C202" s="122"/>
      <c r="D202" s="25" t="s">
        <v>5</v>
      </c>
      <c r="E202" s="45">
        <v>0</v>
      </c>
      <c r="F202" s="22">
        <v>0</v>
      </c>
      <c r="G202" s="22">
        <v>0</v>
      </c>
      <c r="H202" s="22">
        <f t="shared" si="9"/>
        <v>0</v>
      </c>
      <c r="I202" s="22">
        <f t="shared" si="10"/>
        <v>0</v>
      </c>
      <c r="J202" s="24"/>
      <c r="K202" s="24"/>
      <c r="L202" s="24"/>
      <c r="M202" s="24"/>
      <c r="N202" s="24"/>
      <c r="O202" s="24"/>
      <c r="P202" s="22">
        <f t="shared" si="7"/>
        <v>0</v>
      </c>
    </row>
    <row r="203" spans="1:16" ht="16.8" customHeight="1" x14ac:dyDescent="0.3">
      <c r="A203" s="108" t="s">
        <v>74</v>
      </c>
      <c r="B203" s="112" t="s">
        <v>20</v>
      </c>
      <c r="C203" s="112" t="s">
        <v>90</v>
      </c>
      <c r="D203" s="25" t="s">
        <v>2</v>
      </c>
      <c r="E203" s="45">
        <v>0</v>
      </c>
      <c r="F203" s="22">
        <v>0</v>
      </c>
      <c r="G203" s="22">
        <v>0</v>
      </c>
      <c r="H203" s="22">
        <f t="shared" si="9"/>
        <v>0</v>
      </c>
      <c r="I203" s="22">
        <f t="shared" si="10"/>
        <v>0</v>
      </c>
      <c r="J203" s="24"/>
      <c r="K203" s="24"/>
      <c r="L203" s="24"/>
      <c r="M203" s="24"/>
      <c r="N203" s="24"/>
      <c r="O203" s="24"/>
      <c r="P203" s="22">
        <f t="shared" si="7"/>
        <v>0</v>
      </c>
    </row>
    <row r="204" spans="1:16" x14ac:dyDescent="0.3">
      <c r="A204" s="109"/>
      <c r="B204" s="113"/>
      <c r="C204" s="115"/>
      <c r="D204" s="25" t="s">
        <v>151</v>
      </c>
      <c r="E204" s="45">
        <v>0</v>
      </c>
      <c r="F204" s="22">
        <v>0</v>
      </c>
      <c r="G204" s="22">
        <v>0</v>
      </c>
      <c r="H204" s="22">
        <f t="shared" si="9"/>
        <v>0</v>
      </c>
      <c r="I204" s="22">
        <f t="shared" si="10"/>
        <v>0</v>
      </c>
      <c r="J204" s="24"/>
      <c r="K204" s="24"/>
      <c r="L204" s="24"/>
      <c r="M204" s="24"/>
      <c r="N204" s="24"/>
      <c r="O204" s="24"/>
      <c r="P204" s="22">
        <f t="shared" si="7"/>
        <v>0</v>
      </c>
    </row>
    <row r="205" spans="1:16" x14ac:dyDescent="0.3">
      <c r="A205" s="109"/>
      <c r="B205" s="113"/>
      <c r="C205" s="115"/>
      <c r="D205" s="25" t="s">
        <v>4</v>
      </c>
      <c r="E205" s="45">
        <v>0</v>
      </c>
      <c r="F205" s="22">
        <v>0</v>
      </c>
      <c r="G205" s="22">
        <v>0</v>
      </c>
      <c r="H205" s="22">
        <f t="shared" si="9"/>
        <v>0</v>
      </c>
      <c r="I205" s="22">
        <f t="shared" si="10"/>
        <v>0</v>
      </c>
      <c r="J205" s="24"/>
      <c r="K205" s="24"/>
      <c r="L205" s="24"/>
      <c r="M205" s="24"/>
      <c r="N205" s="24"/>
      <c r="O205" s="24"/>
      <c r="P205" s="22">
        <f t="shared" si="7"/>
        <v>0</v>
      </c>
    </row>
    <row r="206" spans="1:16" x14ac:dyDescent="0.3">
      <c r="A206" s="109"/>
      <c r="B206" s="113"/>
      <c r="C206" s="115"/>
      <c r="D206" s="25" t="s">
        <v>31</v>
      </c>
      <c r="E206" s="45">
        <v>0</v>
      </c>
      <c r="F206" s="22">
        <v>0</v>
      </c>
      <c r="G206" s="22">
        <v>0</v>
      </c>
      <c r="H206" s="22">
        <f t="shared" si="9"/>
        <v>0</v>
      </c>
      <c r="I206" s="22">
        <f t="shared" si="10"/>
        <v>0</v>
      </c>
      <c r="J206" s="24"/>
      <c r="K206" s="24"/>
      <c r="L206" s="24"/>
      <c r="M206" s="24"/>
      <c r="N206" s="24"/>
      <c r="O206" s="24"/>
      <c r="P206" s="22">
        <f t="shared" si="7"/>
        <v>0</v>
      </c>
    </row>
    <row r="207" spans="1:16" ht="148.19999999999999" customHeight="1" x14ac:dyDescent="0.3">
      <c r="A207" s="110"/>
      <c r="B207" s="114"/>
      <c r="C207" s="116"/>
      <c r="D207" s="25" t="s">
        <v>5</v>
      </c>
      <c r="E207" s="45">
        <v>0</v>
      </c>
      <c r="F207" s="22">
        <v>0</v>
      </c>
      <c r="G207" s="22">
        <v>0</v>
      </c>
      <c r="H207" s="22">
        <f t="shared" si="9"/>
        <v>0</v>
      </c>
      <c r="I207" s="22">
        <f t="shared" si="10"/>
        <v>0</v>
      </c>
      <c r="J207" s="24"/>
      <c r="K207" s="24"/>
      <c r="L207" s="24"/>
      <c r="M207" s="24"/>
      <c r="N207" s="24"/>
      <c r="O207" s="24"/>
      <c r="P207" s="22">
        <f t="shared" si="7"/>
        <v>0</v>
      </c>
    </row>
    <row r="208" spans="1:16" x14ac:dyDescent="0.3">
      <c r="A208" s="117" t="s">
        <v>75</v>
      </c>
      <c r="B208" s="112" t="s">
        <v>93</v>
      </c>
      <c r="C208" s="112" t="s">
        <v>95</v>
      </c>
      <c r="D208" s="25" t="s">
        <v>2</v>
      </c>
      <c r="E208" s="45">
        <v>0</v>
      </c>
      <c r="F208" s="22">
        <v>0</v>
      </c>
      <c r="G208" s="22">
        <v>0</v>
      </c>
      <c r="H208" s="22">
        <f t="shared" si="9"/>
        <v>0</v>
      </c>
      <c r="I208" s="22">
        <f t="shared" si="10"/>
        <v>0</v>
      </c>
      <c r="J208" s="24"/>
      <c r="K208" s="24"/>
      <c r="L208" s="24"/>
      <c r="M208" s="24"/>
      <c r="N208" s="24"/>
      <c r="O208" s="24"/>
      <c r="P208" s="22">
        <f t="shared" si="7"/>
        <v>0</v>
      </c>
    </row>
    <row r="209" spans="1:16" x14ac:dyDescent="0.3">
      <c r="A209" s="118"/>
      <c r="B209" s="115"/>
      <c r="C209" s="113"/>
      <c r="D209" s="25" t="s">
        <v>151</v>
      </c>
      <c r="E209" s="45">
        <v>0</v>
      </c>
      <c r="F209" s="22">
        <v>0</v>
      </c>
      <c r="G209" s="22">
        <v>0</v>
      </c>
      <c r="H209" s="22">
        <f t="shared" si="9"/>
        <v>0</v>
      </c>
      <c r="I209" s="22">
        <f t="shared" si="10"/>
        <v>0</v>
      </c>
      <c r="J209" s="24"/>
      <c r="K209" s="24"/>
      <c r="L209" s="24"/>
      <c r="M209" s="24"/>
      <c r="N209" s="24"/>
      <c r="O209" s="24"/>
      <c r="P209" s="22">
        <f t="shared" si="7"/>
        <v>0</v>
      </c>
    </row>
    <row r="210" spans="1:16" x14ac:dyDescent="0.3">
      <c r="A210" s="118"/>
      <c r="B210" s="115"/>
      <c r="C210" s="113"/>
      <c r="D210" s="25" t="s">
        <v>4</v>
      </c>
      <c r="E210" s="45">
        <v>0</v>
      </c>
      <c r="F210" s="22">
        <v>0</v>
      </c>
      <c r="G210" s="22">
        <v>0</v>
      </c>
      <c r="H210" s="22">
        <f t="shared" si="9"/>
        <v>0</v>
      </c>
      <c r="I210" s="22">
        <f t="shared" si="10"/>
        <v>0</v>
      </c>
      <c r="J210" s="24"/>
      <c r="K210" s="24"/>
      <c r="L210" s="24"/>
      <c r="M210" s="24"/>
      <c r="N210" s="24"/>
      <c r="O210" s="24"/>
      <c r="P210" s="22">
        <f t="shared" si="7"/>
        <v>0</v>
      </c>
    </row>
    <row r="211" spans="1:16" x14ac:dyDescent="0.3">
      <c r="A211" s="118"/>
      <c r="B211" s="115"/>
      <c r="C211" s="113"/>
      <c r="D211" s="25" t="s">
        <v>31</v>
      </c>
      <c r="E211" s="45">
        <v>0</v>
      </c>
      <c r="F211" s="22">
        <v>0</v>
      </c>
      <c r="G211" s="22">
        <v>0</v>
      </c>
      <c r="H211" s="22">
        <f t="shared" si="9"/>
        <v>0</v>
      </c>
      <c r="I211" s="22">
        <f t="shared" si="10"/>
        <v>0</v>
      </c>
      <c r="J211" s="24"/>
      <c r="K211" s="24"/>
      <c r="L211" s="24"/>
      <c r="M211" s="24"/>
      <c r="N211" s="24"/>
      <c r="O211" s="24"/>
      <c r="P211" s="22">
        <f t="shared" si="7"/>
        <v>0</v>
      </c>
    </row>
    <row r="212" spans="1:16" ht="120.6" customHeight="1" x14ac:dyDescent="0.3">
      <c r="A212" s="119"/>
      <c r="B212" s="116"/>
      <c r="C212" s="114"/>
      <c r="D212" s="25" t="s">
        <v>5</v>
      </c>
      <c r="E212" s="45">
        <v>0</v>
      </c>
      <c r="F212" s="22">
        <v>0</v>
      </c>
      <c r="G212" s="22">
        <v>0</v>
      </c>
      <c r="H212" s="22">
        <f t="shared" si="9"/>
        <v>0</v>
      </c>
      <c r="I212" s="22">
        <f t="shared" si="10"/>
        <v>0</v>
      </c>
      <c r="J212" s="24"/>
      <c r="K212" s="24"/>
      <c r="L212" s="24"/>
      <c r="M212" s="24"/>
      <c r="N212" s="24"/>
      <c r="O212" s="24"/>
      <c r="P212" s="22">
        <f t="shared" si="7"/>
        <v>0</v>
      </c>
    </row>
    <row r="213" spans="1:16" ht="19.2" customHeight="1" x14ac:dyDescent="0.3">
      <c r="A213" s="108" t="s">
        <v>77</v>
      </c>
      <c r="B213" s="120" t="s">
        <v>21</v>
      </c>
      <c r="C213" s="120" t="s">
        <v>101</v>
      </c>
      <c r="D213" s="25" t="s">
        <v>2</v>
      </c>
      <c r="E213" s="40">
        <f>SUM(E214:E216)</f>
        <v>87000</v>
      </c>
      <c r="F213" s="22">
        <f>SUM(F184:F186)</f>
        <v>193000</v>
      </c>
      <c r="G213" s="22">
        <f>G215+G216</f>
        <v>183000</v>
      </c>
      <c r="H213" s="45">
        <f>H215+H216</f>
        <v>183000</v>
      </c>
      <c r="I213" s="45">
        <f>I215+I216</f>
        <v>183000</v>
      </c>
      <c r="J213" s="24"/>
      <c r="K213" s="24"/>
      <c r="L213" s="24"/>
      <c r="M213" s="24"/>
      <c r="N213" s="24"/>
      <c r="O213" s="24"/>
      <c r="P213" s="22">
        <f>SUM(E213:I213)</f>
        <v>829000</v>
      </c>
    </row>
    <row r="214" spans="1:16" x14ac:dyDescent="0.3">
      <c r="A214" s="109"/>
      <c r="B214" s="126"/>
      <c r="C214" s="121"/>
      <c r="D214" s="25" t="s">
        <v>151</v>
      </c>
      <c r="E214" s="45">
        <v>0</v>
      </c>
      <c r="F214" s="22">
        <v>0</v>
      </c>
      <c r="G214" s="22">
        <v>0</v>
      </c>
      <c r="H214" s="22">
        <v>0</v>
      </c>
      <c r="I214" s="22">
        <v>0</v>
      </c>
      <c r="J214" s="24"/>
      <c r="K214" s="24"/>
      <c r="L214" s="24"/>
      <c r="M214" s="24"/>
      <c r="N214" s="24"/>
      <c r="O214" s="24"/>
      <c r="P214" s="22">
        <f t="shared" si="7"/>
        <v>0</v>
      </c>
    </row>
    <row r="215" spans="1:16" x14ac:dyDescent="0.3">
      <c r="A215" s="109"/>
      <c r="B215" s="126"/>
      <c r="C215" s="121"/>
      <c r="D215" s="25" t="s">
        <v>4</v>
      </c>
      <c r="E215" s="45">
        <v>87000</v>
      </c>
      <c r="F215" s="22">
        <v>83000</v>
      </c>
      <c r="G215" s="22">
        <v>83000</v>
      </c>
      <c r="H215" s="22">
        <v>83000</v>
      </c>
      <c r="I215" s="22">
        <v>83000</v>
      </c>
      <c r="J215" s="24"/>
      <c r="K215" s="24"/>
      <c r="L215" s="24"/>
      <c r="M215" s="24"/>
      <c r="N215" s="24"/>
      <c r="O215" s="24"/>
      <c r="P215" s="22">
        <f>SUM(E215:I215)</f>
        <v>419000</v>
      </c>
    </row>
    <row r="216" spans="1:16" x14ac:dyDescent="0.3">
      <c r="A216" s="109"/>
      <c r="B216" s="126"/>
      <c r="C216" s="121"/>
      <c r="D216" s="25" t="s">
        <v>31</v>
      </c>
      <c r="E216" s="45">
        <v>0</v>
      </c>
      <c r="F216" s="22">
        <v>110000</v>
      </c>
      <c r="G216" s="22">
        <v>100000</v>
      </c>
      <c r="H216" s="22">
        <v>100000</v>
      </c>
      <c r="I216" s="22">
        <v>100000</v>
      </c>
      <c r="J216" s="24"/>
      <c r="K216" s="24"/>
      <c r="L216" s="24"/>
      <c r="M216" s="24"/>
      <c r="N216" s="24"/>
      <c r="O216" s="24"/>
      <c r="P216" s="22">
        <f>SUM(E216:I216)</f>
        <v>410000</v>
      </c>
    </row>
    <row r="217" spans="1:16" ht="70.8" customHeight="1" x14ac:dyDescent="0.3">
      <c r="A217" s="110"/>
      <c r="B217" s="127"/>
      <c r="C217" s="122"/>
      <c r="D217" s="25" t="s">
        <v>5</v>
      </c>
      <c r="E217" s="45">
        <v>0</v>
      </c>
      <c r="F217" s="22">
        <v>0</v>
      </c>
      <c r="G217" s="22">
        <v>0</v>
      </c>
      <c r="H217" s="22">
        <f t="shared" ref="H217:H232" si="11">SUM(F217:G217)</f>
        <v>0</v>
      </c>
      <c r="I217" s="22">
        <f t="shared" ref="I217:I232" si="12">SUM(G217:H217)</f>
        <v>0</v>
      </c>
      <c r="J217" s="24"/>
      <c r="K217" s="24"/>
      <c r="L217" s="24"/>
      <c r="M217" s="24"/>
      <c r="N217" s="24"/>
      <c r="O217" s="24"/>
      <c r="P217" s="22">
        <f t="shared" si="7"/>
        <v>0</v>
      </c>
    </row>
    <row r="218" spans="1:16" x14ac:dyDescent="0.3">
      <c r="A218" s="108" t="s">
        <v>76</v>
      </c>
      <c r="B218" s="112" t="s">
        <v>92</v>
      </c>
      <c r="C218" s="112" t="s">
        <v>97</v>
      </c>
      <c r="D218" s="5" t="s">
        <v>2</v>
      </c>
      <c r="E218" s="45">
        <v>0</v>
      </c>
      <c r="F218" s="22">
        <v>0</v>
      </c>
      <c r="G218" s="22">
        <v>0</v>
      </c>
      <c r="H218" s="22">
        <f t="shared" si="11"/>
        <v>0</v>
      </c>
      <c r="I218" s="22">
        <f t="shared" si="12"/>
        <v>0</v>
      </c>
      <c r="J218" s="23"/>
      <c r="K218" s="23"/>
      <c r="L218" s="23"/>
      <c r="M218" s="23"/>
      <c r="N218" s="23"/>
      <c r="O218" s="23"/>
      <c r="P218" s="22">
        <f t="shared" si="7"/>
        <v>0</v>
      </c>
    </row>
    <row r="219" spans="1:16" x14ac:dyDescent="0.3">
      <c r="A219" s="118"/>
      <c r="B219" s="113"/>
      <c r="C219" s="113"/>
      <c r="D219" s="5" t="s">
        <v>151</v>
      </c>
      <c r="E219" s="45">
        <v>0</v>
      </c>
      <c r="F219" s="22">
        <v>0</v>
      </c>
      <c r="G219" s="22">
        <v>0</v>
      </c>
      <c r="H219" s="22">
        <f t="shared" si="11"/>
        <v>0</v>
      </c>
      <c r="I219" s="22">
        <f t="shared" si="12"/>
        <v>0</v>
      </c>
      <c r="J219" s="23"/>
      <c r="K219" s="23"/>
      <c r="L219" s="23"/>
      <c r="M219" s="23"/>
      <c r="N219" s="23"/>
      <c r="O219" s="23"/>
      <c r="P219" s="22">
        <f t="shared" si="7"/>
        <v>0</v>
      </c>
    </row>
    <row r="220" spans="1:16" x14ac:dyDescent="0.3">
      <c r="A220" s="118"/>
      <c r="B220" s="113"/>
      <c r="C220" s="113"/>
      <c r="D220" s="5" t="s">
        <v>4</v>
      </c>
      <c r="E220" s="45">
        <v>0</v>
      </c>
      <c r="F220" s="22">
        <v>0</v>
      </c>
      <c r="G220" s="22">
        <v>0</v>
      </c>
      <c r="H220" s="22">
        <f t="shared" si="11"/>
        <v>0</v>
      </c>
      <c r="I220" s="22">
        <f t="shared" si="12"/>
        <v>0</v>
      </c>
      <c r="J220" s="23"/>
      <c r="K220" s="23"/>
      <c r="L220" s="23"/>
      <c r="M220" s="23"/>
      <c r="N220" s="23"/>
      <c r="O220" s="23"/>
      <c r="P220" s="22">
        <f t="shared" si="7"/>
        <v>0</v>
      </c>
    </row>
    <row r="221" spans="1:16" x14ac:dyDescent="0.3">
      <c r="A221" s="118"/>
      <c r="B221" s="113"/>
      <c r="C221" s="113"/>
      <c r="D221" s="5" t="s">
        <v>31</v>
      </c>
      <c r="E221" s="45">
        <v>0</v>
      </c>
      <c r="F221" s="22">
        <v>0</v>
      </c>
      <c r="G221" s="22">
        <v>0</v>
      </c>
      <c r="H221" s="22">
        <f t="shared" si="11"/>
        <v>0</v>
      </c>
      <c r="I221" s="22">
        <f t="shared" si="12"/>
        <v>0</v>
      </c>
      <c r="J221" s="23"/>
      <c r="K221" s="23"/>
      <c r="L221" s="23"/>
      <c r="M221" s="23"/>
      <c r="N221" s="23"/>
      <c r="O221" s="23"/>
      <c r="P221" s="22">
        <f t="shared" si="7"/>
        <v>0</v>
      </c>
    </row>
    <row r="222" spans="1:16" ht="17.399999999999999" customHeight="1" x14ac:dyDescent="0.3">
      <c r="A222" s="119"/>
      <c r="B222" s="114"/>
      <c r="C222" s="114"/>
      <c r="D222" s="5" t="s">
        <v>5</v>
      </c>
      <c r="E222" s="45">
        <v>0</v>
      </c>
      <c r="F222" s="22">
        <v>0</v>
      </c>
      <c r="G222" s="22">
        <v>0</v>
      </c>
      <c r="H222" s="22">
        <f t="shared" si="11"/>
        <v>0</v>
      </c>
      <c r="I222" s="22">
        <f t="shared" si="12"/>
        <v>0</v>
      </c>
      <c r="J222" s="23"/>
      <c r="K222" s="23"/>
      <c r="L222" s="23"/>
      <c r="M222" s="23"/>
      <c r="N222" s="23"/>
      <c r="O222" s="23"/>
      <c r="P222" s="22">
        <f t="shared" si="7"/>
        <v>0</v>
      </c>
    </row>
    <row r="223" spans="1:16" ht="22.2" customHeight="1" x14ac:dyDescent="0.3">
      <c r="A223" s="108" t="s">
        <v>78</v>
      </c>
      <c r="B223" s="92" t="s">
        <v>22</v>
      </c>
      <c r="C223" s="92" t="s">
        <v>102</v>
      </c>
      <c r="D223" s="5" t="s">
        <v>2</v>
      </c>
      <c r="E223" s="45">
        <v>0</v>
      </c>
      <c r="F223" s="22">
        <v>0</v>
      </c>
      <c r="G223" s="22">
        <f>SUM(F223:F223)</f>
        <v>0</v>
      </c>
      <c r="H223" s="22">
        <f t="shared" si="11"/>
        <v>0</v>
      </c>
      <c r="I223" s="22">
        <f t="shared" si="12"/>
        <v>0</v>
      </c>
      <c r="J223" s="23"/>
      <c r="K223" s="23"/>
      <c r="L223" s="23"/>
      <c r="M223" s="23"/>
      <c r="N223" s="23"/>
      <c r="O223" s="23"/>
      <c r="P223" s="22">
        <f t="shared" si="7"/>
        <v>0</v>
      </c>
    </row>
    <row r="224" spans="1:16" x14ac:dyDescent="0.3">
      <c r="A224" s="109"/>
      <c r="B224" s="93"/>
      <c r="C224" s="123"/>
      <c r="D224" s="5" t="s">
        <v>151</v>
      </c>
      <c r="E224" s="45">
        <v>0</v>
      </c>
      <c r="F224" s="22">
        <v>0</v>
      </c>
      <c r="G224" s="22">
        <v>0</v>
      </c>
      <c r="H224" s="22">
        <f t="shared" si="11"/>
        <v>0</v>
      </c>
      <c r="I224" s="22">
        <f t="shared" si="12"/>
        <v>0</v>
      </c>
      <c r="J224" s="23"/>
      <c r="K224" s="23"/>
      <c r="L224" s="23"/>
      <c r="M224" s="23"/>
      <c r="N224" s="23"/>
      <c r="O224" s="23"/>
      <c r="P224" s="22">
        <f>SUM(M224:O224)</f>
        <v>0</v>
      </c>
    </row>
    <row r="225" spans="1:16" x14ac:dyDescent="0.3">
      <c r="A225" s="109"/>
      <c r="B225" s="93"/>
      <c r="C225" s="123"/>
      <c r="D225" s="5" t="s">
        <v>4</v>
      </c>
      <c r="E225" s="45">
        <v>0</v>
      </c>
      <c r="F225" s="22">
        <v>0</v>
      </c>
      <c r="G225" s="22">
        <v>0</v>
      </c>
      <c r="H225" s="22">
        <f t="shared" si="11"/>
        <v>0</v>
      </c>
      <c r="I225" s="22">
        <f t="shared" si="12"/>
        <v>0</v>
      </c>
      <c r="J225" s="23"/>
      <c r="K225" s="23"/>
      <c r="L225" s="23"/>
      <c r="M225" s="23"/>
      <c r="N225" s="23"/>
      <c r="O225" s="23"/>
      <c r="P225" s="22">
        <f>SUM(M225:O225)</f>
        <v>0</v>
      </c>
    </row>
    <row r="226" spans="1:16" x14ac:dyDescent="0.3">
      <c r="A226" s="109"/>
      <c r="B226" s="93"/>
      <c r="C226" s="123"/>
      <c r="D226" s="5" t="s">
        <v>31</v>
      </c>
      <c r="E226" s="45">
        <v>0</v>
      </c>
      <c r="F226" s="22">
        <v>0</v>
      </c>
      <c r="G226" s="22">
        <f>SUM(F226:F226)</f>
        <v>0</v>
      </c>
      <c r="H226" s="22">
        <f t="shared" si="11"/>
        <v>0</v>
      </c>
      <c r="I226" s="22">
        <f t="shared" si="12"/>
        <v>0</v>
      </c>
      <c r="J226" s="23"/>
      <c r="K226" s="23"/>
      <c r="L226" s="23"/>
      <c r="M226" s="23"/>
      <c r="N226" s="23"/>
      <c r="O226" s="23"/>
      <c r="P226" s="22">
        <f t="shared" ref="P226:P232" si="13">SUM(M226:O226)</f>
        <v>0</v>
      </c>
    </row>
    <row r="227" spans="1:16" ht="67.8" customHeight="1" x14ac:dyDescent="0.3">
      <c r="A227" s="110"/>
      <c r="B227" s="94"/>
      <c r="C227" s="124"/>
      <c r="D227" s="5" t="s">
        <v>5</v>
      </c>
      <c r="E227" s="45">
        <v>0</v>
      </c>
      <c r="F227" s="22">
        <v>0</v>
      </c>
      <c r="G227" s="22">
        <v>0</v>
      </c>
      <c r="H227" s="22">
        <f t="shared" si="11"/>
        <v>0</v>
      </c>
      <c r="I227" s="22">
        <f t="shared" si="12"/>
        <v>0</v>
      </c>
      <c r="J227" s="23"/>
      <c r="K227" s="23"/>
      <c r="L227" s="23"/>
      <c r="M227" s="23"/>
      <c r="N227" s="23"/>
      <c r="O227" s="23"/>
      <c r="P227" s="22">
        <f t="shared" si="13"/>
        <v>0</v>
      </c>
    </row>
    <row r="228" spans="1:16" x14ac:dyDescent="0.3">
      <c r="A228" s="91" t="s">
        <v>79</v>
      </c>
      <c r="B228" s="125" t="s">
        <v>94</v>
      </c>
      <c r="C228" s="83" t="s">
        <v>91</v>
      </c>
      <c r="D228" s="4" t="s">
        <v>2</v>
      </c>
      <c r="E228" s="45">
        <v>0</v>
      </c>
      <c r="F228" s="22">
        <v>0</v>
      </c>
      <c r="G228" s="22">
        <v>0</v>
      </c>
      <c r="H228" s="22">
        <f t="shared" si="11"/>
        <v>0</v>
      </c>
      <c r="I228" s="22">
        <f t="shared" si="12"/>
        <v>0</v>
      </c>
      <c r="J228" s="23"/>
      <c r="K228" s="23"/>
      <c r="L228" s="23"/>
      <c r="M228" s="23"/>
      <c r="N228" s="23"/>
      <c r="O228" s="23"/>
      <c r="P228" s="22">
        <f t="shared" si="13"/>
        <v>0</v>
      </c>
    </row>
    <row r="229" spans="1:16" x14ac:dyDescent="0.3">
      <c r="A229" s="91"/>
      <c r="B229" s="125"/>
      <c r="C229" s="111"/>
      <c r="D229" s="50" t="s">
        <v>151</v>
      </c>
      <c r="E229" s="45">
        <v>0</v>
      </c>
      <c r="F229" s="22">
        <v>0</v>
      </c>
      <c r="G229" s="22">
        <v>0</v>
      </c>
      <c r="H229" s="22">
        <f t="shared" si="11"/>
        <v>0</v>
      </c>
      <c r="I229" s="22">
        <f t="shared" si="12"/>
        <v>0</v>
      </c>
      <c r="J229" s="23"/>
      <c r="K229" s="23"/>
      <c r="L229" s="23"/>
      <c r="M229" s="23"/>
      <c r="N229" s="23"/>
      <c r="O229" s="23"/>
      <c r="P229" s="22">
        <f t="shared" si="13"/>
        <v>0</v>
      </c>
    </row>
    <row r="230" spans="1:16" x14ac:dyDescent="0.3">
      <c r="A230" s="91"/>
      <c r="B230" s="125"/>
      <c r="C230" s="111"/>
      <c r="D230" s="4" t="s">
        <v>4</v>
      </c>
      <c r="E230" s="45">
        <v>0</v>
      </c>
      <c r="F230" s="22">
        <v>0</v>
      </c>
      <c r="G230" s="22">
        <v>0</v>
      </c>
      <c r="H230" s="22">
        <f t="shared" si="11"/>
        <v>0</v>
      </c>
      <c r="I230" s="22">
        <f t="shared" si="12"/>
        <v>0</v>
      </c>
      <c r="J230" s="23"/>
      <c r="K230" s="23"/>
      <c r="L230" s="23"/>
      <c r="M230" s="23"/>
      <c r="N230" s="23"/>
      <c r="O230" s="23"/>
      <c r="P230" s="22">
        <f t="shared" si="13"/>
        <v>0</v>
      </c>
    </row>
    <row r="231" spans="1:16" x14ac:dyDescent="0.3">
      <c r="A231" s="91"/>
      <c r="B231" s="125"/>
      <c r="C231" s="111"/>
      <c r="D231" s="4" t="s">
        <v>31</v>
      </c>
      <c r="E231" s="45">
        <v>0</v>
      </c>
      <c r="F231" s="22">
        <v>0</v>
      </c>
      <c r="G231" s="22">
        <v>0</v>
      </c>
      <c r="H231" s="22">
        <f t="shared" si="11"/>
        <v>0</v>
      </c>
      <c r="I231" s="22">
        <f t="shared" si="12"/>
        <v>0</v>
      </c>
      <c r="J231" s="23"/>
      <c r="K231" s="23"/>
      <c r="L231" s="23"/>
      <c r="M231" s="23"/>
      <c r="N231" s="23"/>
      <c r="O231" s="23"/>
      <c r="P231" s="22">
        <f t="shared" si="13"/>
        <v>0</v>
      </c>
    </row>
    <row r="232" spans="1:16" ht="64.2" customHeight="1" x14ac:dyDescent="0.3">
      <c r="A232" s="91"/>
      <c r="B232" s="125"/>
      <c r="C232" s="84"/>
      <c r="D232" s="4" t="s">
        <v>5</v>
      </c>
      <c r="E232" s="45">
        <v>0</v>
      </c>
      <c r="F232" s="22">
        <v>0</v>
      </c>
      <c r="G232" s="22">
        <v>0</v>
      </c>
      <c r="H232" s="22">
        <f t="shared" si="11"/>
        <v>0</v>
      </c>
      <c r="I232" s="22">
        <f t="shared" si="12"/>
        <v>0</v>
      </c>
      <c r="J232" s="23"/>
      <c r="K232" s="23"/>
      <c r="L232" s="23"/>
      <c r="M232" s="23"/>
      <c r="N232" s="23"/>
      <c r="O232" s="23"/>
      <c r="P232" s="22">
        <f t="shared" si="13"/>
        <v>0</v>
      </c>
    </row>
    <row r="233" spans="1:16" ht="14.4" customHeight="1" x14ac:dyDescent="0.3">
      <c r="A233" s="96" t="s">
        <v>115</v>
      </c>
      <c r="B233" s="99" t="s">
        <v>143</v>
      </c>
      <c r="C233" s="51"/>
      <c r="D233" s="52" t="s">
        <v>2</v>
      </c>
      <c r="E233" s="68">
        <v>0</v>
      </c>
      <c r="F233" s="53">
        <f>SUM(F239,F255)</f>
        <v>260000.27</v>
      </c>
      <c r="G233" s="53">
        <f>SUM(G239,G255)</f>
        <v>0</v>
      </c>
      <c r="H233" s="54">
        <v>60000</v>
      </c>
      <c r="I233" s="54">
        <f>SUM(I239,I255)</f>
        <v>0</v>
      </c>
      <c r="J233" s="58"/>
      <c r="K233" s="58"/>
      <c r="L233" s="58"/>
      <c r="M233" s="58"/>
      <c r="N233" s="58"/>
      <c r="O233" s="58"/>
      <c r="P233" s="54">
        <f>SUM(E233:I233)</f>
        <v>320000.27</v>
      </c>
    </row>
    <row r="234" spans="1:16" ht="14.4" customHeight="1" x14ac:dyDescent="0.3">
      <c r="A234" s="97"/>
      <c r="B234" s="100"/>
      <c r="C234" s="102" t="s">
        <v>116</v>
      </c>
      <c r="D234" s="52" t="s">
        <v>151</v>
      </c>
      <c r="E234" s="68">
        <v>0</v>
      </c>
      <c r="F234" s="54">
        <v>0</v>
      </c>
      <c r="G234" s="54">
        <v>0</v>
      </c>
      <c r="H234" s="54">
        <v>0</v>
      </c>
      <c r="I234" s="54">
        <v>0</v>
      </c>
      <c r="J234" s="55"/>
      <c r="K234" s="55"/>
      <c r="L234" s="55"/>
      <c r="M234" s="55"/>
      <c r="N234" s="55"/>
      <c r="O234" s="55"/>
      <c r="P234" s="54">
        <v>0</v>
      </c>
    </row>
    <row r="235" spans="1:16" x14ac:dyDescent="0.3">
      <c r="A235" s="97"/>
      <c r="B235" s="100"/>
      <c r="C235" s="103"/>
      <c r="D235" s="52" t="s">
        <v>4</v>
      </c>
      <c r="E235" s="68">
        <v>0</v>
      </c>
      <c r="F235" s="56">
        <v>0</v>
      </c>
      <c r="G235" s="53">
        <v>0</v>
      </c>
      <c r="H235" s="54">
        <v>0</v>
      </c>
      <c r="I235" s="54">
        <v>0</v>
      </c>
      <c r="J235" s="55"/>
      <c r="K235" s="55"/>
      <c r="L235" s="55"/>
      <c r="M235" s="55"/>
      <c r="N235" s="55"/>
      <c r="O235" s="55"/>
      <c r="P235" s="54">
        <f>SUM(F235:H235)</f>
        <v>0</v>
      </c>
    </row>
    <row r="236" spans="1:16" x14ac:dyDescent="0.3">
      <c r="A236" s="97"/>
      <c r="B236" s="100"/>
      <c r="C236" s="103"/>
      <c r="D236" s="52" t="s">
        <v>31</v>
      </c>
      <c r="E236" s="68">
        <v>0</v>
      </c>
      <c r="F236" s="54">
        <v>260000.27</v>
      </c>
      <c r="G236" s="54">
        <f>SUM(G242,G258)</f>
        <v>0</v>
      </c>
      <c r="H236" s="54">
        <v>60000</v>
      </c>
      <c r="I236" s="54">
        <v>0</v>
      </c>
      <c r="J236" s="55"/>
      <c r="K236" s="55"/>
      <c r="L236" s="55"/>
      <c r="M236" s="55"/>
      <c r="N236" s="55"/>
      <c r="O236" s="55"/>
      <c r="P236" s="54">
        <f>SUM(E236:I236)</f>
        <v>320000.27</v>
      </c>
    </row>
    <row r="237" spans="1:16" ht="58.5" customHeight="1" x14ac:dyDescent="0.3">
      <c r="A237" s="98"/>
      <c r="B237" s="101"/>
      <c r="C237" s="104"/>
      <c r="D237" s="89" t="s">
        <v>5</v>
      </c>
      <c r="E237" s="204">
        <v>0</v>
      </c>
      <c r="F237" s="87">
        <v>0</v>
      </c>
      <c r="G237" s="87">
        <v>0</v>
      </c>
      <c r="H237" s="87">
        <v>0</v>
      </c>
      <c r="I237" s="87">
        <v>0</v>
      </c>
      <c r="J237" s="55"/>
      <c r="K237" s="55"/>
      <c r="L237" s="55"/>
      <c r="M237" s="55"/>
      <c r="N237" s="55"/>
      <c r="O237" s="55"/>
      <c r="P237" s="87">
        <f>SUM(M237,N237,O237)</f>
        <v>0</v>
      </c>
    </row>
    <row r="238" spans="1:16" ht="7.2" customHeight="1" x14ac:dyDescent="0.3">
      <c r="A238" s="105" t="s">
        <v>117</v>
      </c>
      <c r="B238" s="83" t="s">
        <v>128</v>
      </c>
      <c r="C238" s="112" t="s">
        <v>137</v>
      </c>
      <c r="D238" s="90"/>
      <c r="E238" s="205"/>
      <c r="F238" s="88"/>
      <c r="G238" s="88"/>
      <c r="H238" s="88"/>
      <c r="I238" s="88"/>
      <c r="J238" s="55"/>
      <c r="K238" s="55"/>
      <c r="L238" s="55"/>
      <c r="M238" s="55"/>
      <c r="N238" s="55"/>
      <c r="O238" s="55"/>
      <c r="P238" s="88"/>
    </row>
    <row r="239" spans="1:16" ht="14.4" customHeight="1" x14ac:dyDescent="0.3">
      <c r="A239" s="106"/>
      <c r="B239" s="111"/>
      <c r="C239" s="113"/>
      <c r="D239" s="36" t="s">
        <v>2</v>
      </c>
      <c r="E239" s="45">
        <v>0</v>
      </c>
      <c r="F239" s="37">
        <v>0</v>
      </c>
      <c r="G239" s="37">
        <f>SUM(G245,G250)</f>
        <v>0</v>
      </c>
      <c r="H239" s="37">
        <f>SUM(H245,H250)</f>
        <v>0</v>
      </c>
      <c r="I239" s="37">
        <f>SUM(I245,I250)</f>
        <v>0</v>
      </c>
      <c r="P239" s="37">
        <f>SUM(E239:I239)</f>
        <v>0</v>
      </c>
    </row>
    <row r="240" spans="1:16" x14ac:dyDescent="0.3">
      <c r="A240" s="106"/>
      <c r="B240" s="111"/>
      <c r="C240" s="113"/>
      <c r="D240" s="50" t="s">
        <v>151</v>
      </c>
      <c r="E240" s="45">
        <v>0</v>
      </c>
      <c r="F240" s="7">
        <v>0</v>
      </c>
      <c r="G240" s="7">
        <v>0</v>
      </c>
      <c r="H240" s="7">
        <v>0</v>
      </c>
      <c r="I240" s="7">
        <v>0</v>
      </c>
      <c r="J240" s="18"/>
      <c r="K240" s="18"/>
      <c r="L240" s="18"/>
      <c r="M240" s="18"/>
      <c r="N240" s="18"/>
      <c r="O240" s="18"/>
      <c r="P240" s="7">
        <v>0</v>
      </c>
    </row>
    <row r="241" spans="1:16" x14ac:dyDescent="0.3">
      <c r="A241" s="106"/>
      <c r="B241" s="111"/>
      <c r="C241" s="113"/>
      <c r="D241" s="34" t="s">
        <v>4</v>
      </c>
      <c r="E241" s="45">
        <v>0</v>
      </c>
      <c r="F241" s="12">
        <v>0</v>
      </c>
      <c r="G241" s="11">
        <v>0</v>
      </c>
      <c r="H241" s="7">
        <v>0</v>
      </c>
      <c r="I241" s="7">
        <v>0</v>
      </c>
      <c r="J241" s="18"/>
      <c r="K241" s="18"/>
      <c r="L241" s="18"/>
      <c r="M241" s="18"/>
      <c r="N241" s="18"/>
      <c r="O241" s="18"/>
      <c r="P241" s="7">
        <f>SUM(F241:H241)</f>
        <v>0</v>
      </c>
    </row>
    <row r="242" spans="1:16" ht="15" customHeight="1" x14ac:dyDescent="0.3">
      <c r="A242" s="106"/>
      <c r="B242" s="111"/>
      <c r="C242" s="113"/>
      <c r="D242" s="34" t="s">
        <v>31</v>
      </c>
      <c r="E242" s="45">
        <v>0</v>
      </c>
      <c r="F242" s="7">
        <v>0</v>
      </c>
      <c r="G242" s="7">
        <v>0</v>
      </c>
      <c r="H242" s="7">
        <v>0</v>
      </c>
      <c r="I242" s="7">
        <v>0</v>
      </c>
      <c r="J242" s="18"/>
      <c r="K242" s="18"/>
      <c r="L242" s="18"/>
      <c r="M242" s="18"/>
      <c r="N242" s="18"/>
      <c r="O242" s="18"/>
      <c r="P242" s="7">
        <f>SUM(E242:I242)</f>
        <v>0</v>
      </c>
    </row>
    <row r="243" spans="1:16" ht="38.25" customHeight="1" x14ac:dyDescent="0.3">
      <c r="A243" s="106"/>
      <c r="B243" s="111"/>
      <c r="C243" s="113"/>
      <c r="D243" s="83" t="s">
        <v>5</v>
      </c>
      <c r="E243" s="45">
        <v>0</v>
      </c>
      <c r="F243" s="85">
        <v>0</v>
      </c>
      <c r="G243" s="85">
        <v>0</v>
      </c>
      <c r="H243" s="85">
        <v>0</v>
      </c>
      <c r="I243" s="85">
        <v>0</v>
      </c>
      <c r="J243" s="18"/>
      <c r="K243" s="18"/>
      <c r="L243" s="18"/>
      <c r="M243" s="18"/>
      <c r="N243" s="18"/>
      <c r="O243" s="18"/>
      <c r="P243" s="85">
        <f>SUM(M243,N243,O243)</f>
        <v>0</v>
      </c>
    </row>
    <row r="244" spans="1:16" ht="25.2" customHeight="1" x14ac:dyDescent="0.3">
      <c r="A244" s="107"/>
      <c r="B244" s="84"/>
      <c r="C244" s="113"/>
      <c r="D244" s="84"/>
      <c r="E244" s="45">
        <v>0</v>
      </c>
      <c r="F244" s="86"/>
      <c r="G244" s="86"/>
      <c r="H244" s="86"/>
      <c r="I244" s="86"/>
      <c r="J244" s="18"/>
      <c r="K244" s="18"/>
      <c r="L244" s="18"/>
      <c r="M244" s="18"/>
      <c r="N244" s="18"/>
      <c r="O244" s="18"/>
      <c r="P244" s="86"/>
    </row>
    <row r="245" spans="1:16" ht="14.4" customHeight="1" x14ac:dyDescent="0.3">
      <c r="A245" s="108" t="s">
        <v>118</v>
      </c>
      <c r="B245" s="112" t="s">
        <v>124</v>
      </c>
      <c r="C245" s="113"/>
      <c r="D245" s="34" t="s">
        <v>2</v>
      </c>
      <c r="E245" s="45">
        <v>0</v>
      </c>
      <c r="F245" s="10">
        <v>0</v>
      </c>
      <c r="G245" s="10">
        <v>0</v>
      </c>
      <c r="H245" s="10">
        <v>0</v>
      </c>
      <c r="I245" s="10">
        <v>0</v>
      </c>
      <c r="P245" s="10">
        <v>0</v>
      </c>
    </row>
    <row r="246" spans="1:16" ht="15" customHeight="1" x14ac:dyDescent="0.3">
      <c r="A246" s="109"/>
      <c r="B246" s="113"/>
      <c r="C246" s="113"/>
      <c r="D246" s="50" t="s">
        <v>151</v>
      </c>
      <c r="E246" s="45">
        <v>0</v>
      </c>
      <c r="F246" s="10">
        <v>0</v>
      </c>
      <c r="G246" s="10">
        <v>0</v>
      </c>
      <c r="H246" s="10">
        <v>0</v>
      </c>
      <c r="I246" s="10">
        <v>0</v>
      </c>
      <c r="P246" s="10">
        <v>0</v>
      </c>
    </row>
    <row r="247" spans="1:16" ht="15" customHeight="1" x14ac:dyDescent="0.3">
      <c r="A247" s="109"/>
      <c r="B247" s="113"/>
      <c r="C247" s="113"/>
      <c r="D247" s="34" t="s">
        <v>4</v>
      </c>
      <c r="E247" s="45">
        <v>0</v>
      </c>
      <c r="F247" s="10">
        <v>0</v>
      </c>
      <c r="G247" s="10">
        <v>0</v>
      </c>
      <c r="H247" s="10">
        <v>0</v>
      </c>
      <c r="I247" s="10">
        <v>0</v>
      </c>
      <c r="P247" s="10">
        <v>0</v>
      </c>
    </row>
    <row r="248" spans="1:16" x14ac:dyDescent="0.3">
      <c r="A248" s="109"/>
      <c r="B248" s="113"/>
      <c r="C248" s="113"/>
      <c r="D248" s="34" t="s">
        <v>31</v>
      </c>
      <c r="E248" s="45">
        <v>0</v>
      </c>
      <c r="F248" s="10">
        <v>0</v>
      </c>
      <c r="G248" s="10">
        <v>0</v>
      </c>
      <c r="H248" s="10">
        <v>0</v>
      </c>
      <c r="I248" s="10">
        <v>0</v>
      </c>
      <c r="P248" s="10">
        <v>0</v>
      </c>
    </row>
    <row r="249" spans="1:16" x14ac:dyDescent="0.3">
      <c r="A249" s="110"/>
      <c r="B249" s="114"/>
      <c r="C249" s="113"/>
      <c r="D249" s="3" t="s">
        <v>5</v>
      </c>
      <c r="E249" s="45">
        <v>0</v>
      </c>
      <c r="F249" s="10">
        <v>0</v>
      </c>
      <c r="G249" s="10">
        <v>0</v>
      </c>
      <c r="H249" s="10">
        <v>0</v>
      </c>
      <c r="I249" s="10">
        <v>0</v>
      </c>
      <c r="P249" s="10">
        <v>0</v>
      </c>
    </row>
    <row r="250" spans="1:16" ht="14.4" customHeight="1" x14ac:dyDescent="0.3">
      <c r="A250" s="108" t="s">
        <v>119</v>
      </c>
      <c r="B250" s="178" t="s">
        <v>125</v>
      </c>
      <c r="C250" s="113"/>
      <c r="D250" s="34" t="s">
        <v>2</v>
      </c>
      <c r="E250" s="45">
        <v>0</v>
      </c>
      <c r="F250" s="10">
        <v>0</v>
      </c>
      <c r="G250" s="10">
        <v>0</v>
      </c>
      <c r="H250" s="10">
        <v>0</v>
      </c>
      <c r="I250" s="10">
        <v>0</v>
      </c>
      <c r="P250" s="10">
        <f>SUM(E250:I250)</f>
        <v>0</v>
      </c>
    </row>
    <row r="251" spans="1:16" x14ac:dyDescent="0.3">
      <c r="A251" s="109"/>
      <c r="B251" s="179"/>
      <c r="C251" s="113"/>
      <c r="D251" s="50" t="s">
        <v>151</v>
      </c>
      <c r="E251" s="45">
        <v>0</v>
      </c>
      <c r="F251" s="10">
        <v>0</v>
      </c>
      <c r="G251" s="10">
        <v>0</v>
      </c>
      <c r="H251" s="10">
        <v>0</v>
      </c>
      <c r="I251" s="10">
        <v>0</v>
      </c>
      <c r="P251" s="10">
        <v>0</v>
      </c>
    </row>
    <row r="252" spans="1:16" ht="15" customHeight="1" x14ac:dyDescent="0.3">
      <c r="A252" s="109"/>
      <c r="B252" s="179"/>
      <c r="C252" s="113"/>
      <c r="D252" s="34" t="s">
        <v>4</v>
      </c>
      <c r="E252" s="45">
        <v>0</v>
      </c>
      <c r="F252" s="10">
        <v>0</v>
      </c>
      <c r="G252" s="10">
        <v>0</v>
      </c>
      <c r="H252" s="10">
        <v>0</v>
      </c>
      <c r="I252" s="10">
        <v>0</v>
      </c>
      <c r="P252" s="10">
        <v>0</v>
      </c>
    </row>
    <row r="253" spans="1:16" x14ac:dyDescent="0.3">
      <c r="A253" s="109"/>
      <c r="B253" s="179"/>
      <c r="C253" s="113"/>
      <c r="D253" s="34" t="s">
        <v>31</v>
      </c>
      <c r="E253" s="45">
        <v>0</v>
      </c>
      <c r="F253" s="10">
        <v>0</v>
      </c>
      <c r="G253" s="10">
        <v>0</v>
      </c>
      <c r="H253" s="10">
        <v>0</v>
      </c>
      <c r="I253" s="10">
        <v>0</v>
      </c>
      <c r="P253" s="10">
        <f>SUM(E253:I253)</f>
        <v>0</v>
      </c>
    </row>
    <row r="254" spans="1:16" ht="45" customHeight="1" x14ac:dyDescent="0.3">
      <c r="A254" s="110"/>
      <c r="B254" s="180"/>
      <c r="C254" s="114"/>
      <c r="D254" s="3" t="s">
        <v>5</v>
      </c>
      <c r="E254" s="45">
        <v>0</v>
      </c>
      <c r="F254" s="7">
        <v>0</v>
      </c>
      <c r="G254" s="7">
        <v>0</v>
      </c>
      <c r="H254" s="7">
        <v>0</v>
      </c>
      <c r="I254" s="7">
        <v>0</v>
      </c>
      <c r="J254" s="18"/>
      <c r="K254" s="18"/>
      <c r="L254" s="18"/>
      <c r="M254" s="18"/>
      <c r="N254" s="18"/>
      <c r="O254" s="18"/>
      <c r="P254" s="7">
        <v>0</v>
      </c>
    </row>
    <row r="255" spans="1:16" ht="14.4" customHeight="1" x14ac:dyDescent="0.3">
      <c r="A255" s="117" t="s">
        <v>120</v>
      </c>
      <c r="B255" s="191" t="s">
        <v>123</v>
      </c>
      <c r="C255" s="92" t="s">
        <v>136</v>
      </c>
      <c r="D255" s="34" t="s">
        <v>2</v>
      </c>
      <c r="E255" s="45">
        <v>0</v>
      </c>
      <c r="F255" s="7">
        <v>260000.27</v>
      </c>
      <c r="G255" s="7">
        <v>0</v>
      </c>
      <c r="H255" s="10">
        <f>SUM(H260,H265,H270)</f>
        <v>60000</v>
      </c>
      <c r="I255" s="10">
        <v>0</v>
      </c>
      <c r="P255" s="10">
        <f>E255+F255+G255+H255+I255</f>
        <v>320000.27</v>
      </c>
    </row>
    <row r="256" spans="1:16" x14ac:dyDescent="0.3">
      <c r="A256" s="118"/>
      <c r="B256" s="192"/>
      <c r="C256" s="123"/>
      <c r="D256" s="50" t="s">
        <v>151</v>
      </c>
      <c r="E256" s="45">
        <v>0</v>
      </c>
      <c r="F256" s="7">
        <v>0</v>
      </c>
      <c r="G256" s="7">
        <v>0</v>
      </c>
      <c r="H256" s="10">
        <v>0</v>
      </c>
      <c r="I256" s="10">
        <v>0</v>
      </c>
      <c r="P256" s="10">
        <v>0</v>
      </c>
    </row>
    <row r="257" spans="1:16" x14ac:dyDescent="0.3">
      <c r="A257" s="118"/>
      <c r="B257" s="192"/>
      <c r="C257" s="123"/>
      <c r="D257" s="34" t="s">
        <v>4</v>
      </c>
      <c r="E257" s="45">
        <v>0</v>
      </c>
      <c r="F257" s="7">
        <v>0</v>
      </c>
      <c r="G257" s="7">
        <v>0</v>
      </c>
      <c r="H257" s="10">
        <v>0</v>
      </c>
      <c r="I257" s="10">
        <v>0</v>
      </c>
      <c r="P257" s="10">
        <v>0</v>
      </c>
    </row>
    <row r="258" spans="1:16" x14ac:dyDescent="0.3">
      <c r="A258" s="118"/>
      <c r="B258" s="192"/>
      <c r="C258" s="123"/>
      <c r="D258" s="34" t="s">
        <v>31</v>
      </c>
      <c r="E258" s="45">
        <v>0</v>
      </c>
      <c r="F258" s="7">
        <v>260000.27</v>
      </c>
      <c r="G258" s="7">
        <v>0</v>
      </c>
      <c r="H258" s="10">
        <v>60000</v>
      </c>
      <c r="I258" s="10">
        <v>0</v>
      </c>
      <c r="P258" s="41">
        <f>SUM(F258:I258)</f>
        <v>320000.27</v>
      </c>
    </row>
    <row r="259" spans="1:16" ht="15" customHeight="1" x14ac:dyDescent="0.3">
      <c r="A259" s="119"/>
      <c r="B259" s="193"/>
      <c r="C259" s="124"/>
      <c r="D259" s="3" t="s">
        <v>5</v>
      </c>
      <c r="E259" s="45">
        <v>0</v>
      </c>
      <c r="F259" s="7">
        <v>0</v>
      </c>
      <c r="G259" s="7">
        <v>0</v>
      </c>
      <c r="H259" s="10">
        <v>0</v>
      </c>
      <c r="I259" s="10">
        <v>0</v>
      </c>
      <c r="P259" s="10">
        <v>0</v>
      </c>
    </row>
    <row r="260" spans="1:16" x14ac:dyDescent="0.3">
      <c r="A260" s="108" t="s">
        <v>121</v>
      </c>
      <c r="B260" s="83" t="s">
        <v>126</v>
      </c>
      <c r="C260" s="92" t="s">
        <v>137</v>
      </c>
      <c r="D260" s="34" t="s">
        <v>2</v>
      </c>
      <c r="E260" s="45">
        <v>0</v>
      </c>
      <c r="F260" s="7">
        <v>260000.27</v>
      </c>
      <c r="G260" s="7">
        <v>0</v>
      </c>
      <c r="H260" s="10">
        <v>60000</v>
      </c>
      <c r="I260" s="10">
        <v>0</v>
      </c>
      <c r="P260" s="10">
        <f>SUM(F260:I260)</f>
        <v>320000.27</v>
      </c>
    </row>
    <row r="261" spans="1:16" x14ac:dyDescent="0.3">
      <c r="A261" s="109"/>
      <c r="B261" s="111"/>
      <c r="C261" s="93"/>
      <c r="D261" s="50" t="s">
        <v>151</v>
      </c>
      <c r="E261" s="45">
        <v>0</v>
      </c>
      <c r="F261" s="7">
        <v>0</v>
      </c>
      <c r="G261" s="7">
        <v>0</v>
      </c>
      <c r="H261" s="10">
        <v>0</v>
      </c>
      <c r="I261" s="10">
        <v>0</v>
      </c>
      <c r="P261" s="10">
        <v>0</v>
      </c>
    </row>
    <row r="262" spans="1:16" x14ac:dyDescent="0.3">
      <c r="A262" s="109"/>
      <c r="B262" s="111"/>
      <c r="C262" s="93"/>
      <c r="D262" s="34" t="s">
        <v>4</v>
      </c>
      <c r="E262" s="45">
        <v>0</v>
      </c>
      <c r="F262" s="7">
        <v>0</v>
      </c>
      <c r="G262" s="7">
        <v>0</v>
      </c>
      <c r="H262" s="10">
        <v>0</v>
      </c>
      <c r="I262" s="10">
        <v>0</v>
      </c>
      <c r="P262" s="10">
        <v>0</v>
      </c>
    </row>
    <row r="263" spans="1:16" x14ac:dyDescent="0.3">
      <c r="A263" s="109"/>
      <c r="B263" s="111"/>
      <c r="C263" s="93"/>
      <c r="D263" s="34" t="s">
        <v>31</v>
      </c>
      <c r="E263" s="45">
        <v>0</v>
      </c>
      <c r="F263" s="7">
        <v>260000.27</v>
      </c>
      <c r="G263" s="7">
        <v>0</v>
      </c>
      <c r="H263" s="10">
        <v>60000</v>
      </c>
      <c r="I263" s="10">
        <v>0</v>
      </c>
      <c r="P263" s="10">
        <f>SUM(F263:I263)</f>
        <v>320000.27</v>
      </c>
    </row>
    <row r="264" spans="1:16" ht="40.950000000000003" customHeight="1" x14ac:dyDescent="0.3">
      <c r="A264" s="110"/>
      <c r="B264" s="84"/>
      <c r="C264" s="93"/>
      <c r="D264" s="3" t="s">
        <v>5</v>
      </c>
      <c r="E264" s="45">
        <v>0</v>
      </c>
      <c r="F264" s="7">
        <v>0</v>
      </c>
      <c r="G264" s="7">
        <v>0</v>
      </c>
      <c r="H264" s="7">
        <v>0</v>
      </c>
      <c r="I264" s="7">
        <v>0</v>
      </c>
      <c r="J264" s="18"/>
      <c r="K264" s="18"/>
      <c r="L264" s="18"/>
      <c r="M264" s="18"/>
      <c r="N264" s="18"/>
      <c r="O264" s="18"/>
      <c r="P264" s="7">
        <v>0</v>
      </c>
    </row>
    <row r="265" spans="1:16" x14ac:dyDescent="0.3">
      <c r="A265" s="108" t="s">
        <v>122</v>
      </c>
      <c r="B265" s="92" t="s">
        <v>127</v>
      </c>
      <c r="C265" s="93"/>
      <c r="D265" s="34" t="s">
        <v>2</v>
      </c>
      <c r="E265" s="45">
        <v>0</v>
      </c>
      <c r="F265" s="7">
        <v>0</v>
      </c>
      <c r="G265" s="7">
        <v>0</v>
      </c>
      <c r="H265" s="10">
        <v>0</v>
      </c>
      <c r="I265" s="10">
        <v>0</v>
      </c>
      <c r="P265" s="10">
        <v>0</v>
      </c>
    </row>
    <row r="266" spans="1:16" x14ac:dyDescent="0.3">
      <c r="A266" s="109"/>
      <c r="B266" s="93"/>
      <c r="C266" s="93"/>
      <c r="D266" s="50" t="s">
        <v>151</v>
      </c>
      <c r="E266" s="45">
        <v>0</v>
      </c>
      <c r="F266" s="7">
        <v>0</v>
      </c>
      <c r="G266" s="7">
        <v>0</v>
      </c>
      <c r="H266" s="10">
        <v>0</v>
      </c>
      <c r="I266" s="10">
        <v>0</v>
      </c>
      <c r="P266" s="10">
        <v>0</v>
      </c>
    </row>
    <row r="267" spans="1:16" x14ac:dyDescent="0.3">
      <c r="A267" s="109"/>
      <c r="B267" s="93"/>
      <c r="C267" s="93"/>
      <c r="D267" s="34" t="s">
        <v>4</v>
      </c>
      <c r="E267" s="45">
        <v>0</v>
      </c>
      <c r="F267" s="7">
        <v>0</v>
      </c>
      <c r="G267" s="7">
        <v>0</v>
      </c>
      <c r="H267" s="10">
        <v>0</v>
      </c>
      <c r="I267" s="10">
        <v>0</v>
      </c>
      <c r="P267" s="10">
        <v>0</v>
      </c>
    </row>
    <row r="268" spans="1:16" x14ac:dyDescent="0.3">
      <c r="A268" s="109"/>
      <c r="B268" s="93"/>
      <c r="C268" s="93"/>
      <c r="D268" s="34" t="s">
        <v>31</v>
      </c>
      <c r="E268" s="45">
        <v>0</v>
      </c>
      <c r="F268" s="7">
        <v>0</v>
      </c>
      <c r="G268" s="7">
        <v>0</v>
      </c>
      <c r="H268" s="10">
        <v>0</v>
      </c>
      <c r="I268" s="10">
        <v>0</v>
      </c>
      <c r="P268" s="10">
        <v>0</v>
      </c>
    </row>
    <row r="269" spans="1:16" ht="37.200000000000003" customHeight="1" x14ac:dyDescent="0.3">
      <c r="A269" s="110"/>
      <c r="B269" s="94"/>
      <c r="C269" s="94"/>
      <c r="D269" s="3" t="s">
        <v>5</v>
      </c>
      <c r="E269" s="45">
        <v>0</v>
      </c>
      <c r="F269" s="7">
        <v>0</v>
      </c>
      <c r="G269" s="7">
        <v>0</v>
      </c>
      <c r="H269" s="7">
        <v>0</v>
      </c>
      <c r="I269" s="7">
        <v>0</v>
      </c>
      <c r="J269" s="18"/>
      <c r="K269" s="18"/>
      <c r="L269" s="18"/>
      <c r="M269" s="18"/>
      <c r="N269" s="18"/>
      <c r="O269" s="18"/>
      <c r="P269" s="7">
        <v>0</v>
      </c>
    </row>
    <row r="270" spans="1:16" ht="14.4" customHeight="1" x14ac:dyDescent="0.3">
      <c r="A270" s="91" t="s">
        <v>144</v>
      </c>
      <c r="B270" s="92" t="s">
        <v>145</v>
      </c>
      <c r="C270" s="95" t="s">
        <v>136</v>
      </c>
      <c r="D270" s="83" t="s">
        <v>2</v>
      </c>
      <c r="E270" s="202">
        <v>0</v>
      </c>
      <c r="F270" s="85">
        <v>0</v>
      </c>
      <c r="G270" s="85">
        <v>0</v>
      </c>
      <c r="H270" s="85">
        <v>0</v>
      </c>
      <c r="I270" s="85">
        <v>0</v>
      </c>
      <c r="J270" s="18"/>
      <c r="K270" s="18"/>
      <c r="L270" s="18"/>
      <c r="M270" s="18"/>
      <c r="N270" s="18"/>
      <c r="O270" s="18"/>
      <c r="P270" s="85">
        <f>SUM(F270:I271)</f>
        <v>0</v>
      </c>
    </row>
    <row r="271" spans="1:16" ht="6" customHeight="1" x14ac:dyDescent="0.3">
      <c r="A271" s="91"/>
      <c r="B271" s="93"/>
      <c r="C271" s="95"/>
      <c r="D271" s="84"/>
      <c r="E271" s="203"/>
      <c r="F271" s="86"/>
      <c r="G271" s="86"/>
      <c r="H271" s="86"/>
      <c r="I271" s="86"/>
      <c r="J271" s="18"/>
      <c r="K271" s="18"/>
      <c r="L271" s="18"/>
      <c r="M271" s="18"/>
      <c r="N271" s="18"/>
      <c r="O271" s="18"/>
      <c r="P271" s="86"/>
    </row>
    <row r="272" spans="1:16" x14ac:dyDescent="0.3">
      <c r="A272" s="91"/>
      <c r="B272" s="93"/>
      <c r="C272" s="95"/>
      <c r="D272" s="50" t="s">
        <v>151</v>
      </c>
      <c r="E272" s="45">
        <v>0</v>
      </c>
      <c r="F272" s="7">
        <v>0</v>
      </c>
      <c r="G272" s="7">
        <v>0</v>
      </c>
      <c r="H272" s="10">
        <v>0</v>
      </c>
      <c r="I272" s="10">
        <v>0</v>
      </c>
      <c r="P272" s="10">
        <v>0</v>
      </c>
    </row>
    <row r="273" spans="1:16" x14ac:dyDescent="0.3">
      <c r="A273" s="91"/>
      <c r="B273" s="93"/>
      <c r="C273" s="95"/>
      <c r="D273" s="36" t="s">
        <v>4</v>
      </c>
      <c r="E273" s="45">
        <v>0</v>
      </c>
      <c r="F273" s="7">
        <v>0</v>
      </c>
      <c r="G273" s="7">
        <v>0</v>
      </c>
      <c r="H273" s="10">
        <v>0</v>
      </c>
      <c r="I273" s="10">
        <v>0</v>
      </c>
      <c r="P273" s="10">
        <v>0</v>
      </c>
    </row>
    <row r="274" spans="1:16" ht="15" customHeight="1" x14ac:dyDescent="0.3">
      <c r="A274" s="91"/>
      <c r="B274" s="93"/>
      <c r="C274" s="95"/>
      <c r="D274" s="36" t="s">
        <v>31</v>
      </c>
      <c r="E274" s="45">
        <v>0</v>
      </c>
      <c r="F274" s="7">
        <v>0</v>
      </c>
      <c r="G274" s="7">
        <v>0</v>
      </c>
      <c r="H274" s="10">
        <v>0</v>
      </c>
      <c r="I274" s="10">
        <v>0</v>
      </c>
      <c r="P274" s="10">
        <f>SUM(F274:I274)</f>
        <v>0</v>
      </c>
    </row>
    <row r="275" spans="1:16" x14ac:dyDescent="0.3">
      <c r="A275" s="91"/>
      <c r="B275" s="94"/>
      <c r="C275" s="95"/>
      <c r="D275" s="3" t="s">
        <v>5</v>
      </c>
      <c r="E275" s="45">
        <v>0</v>
      </c>
      <c r="F275" s="7">
        <v>0</v>
      </c>
      <c r="G275" s="7">
        <v>0</v>
      </c>
      <c r="H275" s="7">
        <v>0</v>
      </c>
      <c r="I275" s="7">
        <v>0</v>
      </c>
      <c r="J275" s="18"/>
      <c r="K275" s="18"/>
      <c r="L275" s="18"/>
      <c r="M275" s="18"/>
      <c r="N275" s="18"/>
      <c r="O275" s="18"/>
      <c r="P275" s="7">
        <v>0</v>
      </c>
    </row>
  </sheetData>
  <mergeCells count="190">
    <mergeCell ref="E26:E27"/>
    <mergeCell ref="E270:E271"/>
    <mergeCell ref="E237:E238"/>
    <mergeCell ref="A250:A254"/>
    <mergeCell ref="B250:B254"/>
    <mergeCell ref="A255:A259"/>
    <mergeCell ref="B255:B259"/>
    <mergeCell ref="C255:C259"/>
    <mergeCell ref="B238:B244"/>
    <mergeCell ref="C238:C254"/>
    <mergeCell ref="A93:A97"/>
    <mergeCell ref="B93:B97"/>
    <mergeCell ref="C93:C97"/>
    <mergeCell ref="A98:A102"/>
    <mergeCell ref="B98:B102"/>
    <mergeCell ref="C98:C102"/>
    <mergeCell ref="A83:A87"/>
    <mergeCell ref="B83:B87"/>
    <mergeCell ref="C83:C87"/>
    <mergeCell ref="A88:A92"/>
    <mergeCell ref="B88:B92"/>
    <mergeCell ref="C88:C92"/>
    <mergeCell ref="A63:A67"/>
    <mergeCell ref="B63:B67"/>
    <mergeCell ref="A5:O5"/>
    <mergeCell ref="A6:O6"/>
    <mergeCell ref="A7:O7"/>
    <mergeCell ref="A8:A10"/>
    <mergeCell ref="A123:A127"/>
    <mergeCell ref="B123:B127"/>
    <mergeCell ref="C123:C127"/>
    <mergeCell ref="A78:A82"/>
    <mergeCell ref="B78:B82"/>
    <mergeCell ref="C78:C82"/>
    <mergeCell ref="A58:A62"/>
    <mergeCell ref="B58:B62"/>
    <mergeCell ref="A53:A57"/>
    <mergeCell ref="B53:B57"/>
    <mergeCell ref="C53:C57"/>
    <mergeCell ref="A73:A77"/>
    <mergeCell ref="B73:B77"/>
    <mergeCell ref="C68:C72"/>
    <mergeCell ref="B68:B72"/>
    <mergeCell ref="C73:C77"/>
    <mergeCell ref="A68:A72"/>
    <mergeCell ref="C43:C47"/>
    <mergeCell ref="B38:B42"/>
    <mergeCell ref="E8:P9"/>
    <mergeCell ref="A1:O1"/>
    <mergeCell ref="A2:O2"/>
    <mergeCell ref="A3:O3"/>
    <mergeCell ref="B8:B10"/>
    <mergeCell ref="C8:C10"/>
    <mergeCell ref="D8:D10"/>
    <mergeCell ref="F26:F27"/>
    <mergeCell ref="G26:G27"/>
    <mergeCell ref="D26:D27"/>
    <mergeCell ref="A12:A16"/>
    <mergeCell ref="C12:C16"/>
    <mergeCell ref="B17:B21"/>
    <mergeCell ref="A17:A21"/>
    <mergeCell ref="C18:C21"/>
    <mergeCell ref="B12:B16"/>
    <mergeCell ref="C22:C37"/>
    <mergeCell ref="B22:B27"/>
    <mergeCell ref="B28:B32"/>
    <mergeCell ref="A33:A37"/>
    <mergeCell ref="A28:A32"/>
    <mergeCell ref="A22:A27"/>
    <mergeCell ref="B33:B37"/>
    <mergeCell ref="I26:I27"/>
    <mergeCell ref="A4:O4"/>
    <mergeCell ref="C63:C67"/>
    <mergeCell ref="A38:A42"/>
    <mergeCell ref="A48:A52"/>
    <mergeCell ref="B48:B52"/>
    <mergeCell ref="C48:C52"/>
    <mergeCell ref="A43:A47"/>
    <mergeCell ref="B43:B47"/>
    <mergeCell ref="C58:C62"/>
    <mergeCell ref="C38:C42"/>
    <mergeCell ref="B113:B117"/>
    <mergeCell ref="A113:A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A143:A147"/>
    <mergeCell ref="B143:B147"/>
    <mergeCell ref="C143:C147"/>
    <mergeCell ref="A148:A152"/>
    <mergeCell ref="B148:B152"/>
    <mergeCell ref="C148:C152"/>
    <mergeCell ref="B128:B132"/>
    <mergeCell ref="C128:C132"/>
    <mergeCell ref="A133:A137"/>
    <mergeCell ref="B133:B137"/>
    <mergeCell ref="C133:C137"/>
    <mergeCell ref="A138:A142"/>
    <mergeCell ref="B138:B142"/>
    <mergeCell ref="C138:C142"/>
    <mergeCell ref="A128:A132"/>
    <mergeCell ref="A163:A167"/>
    <mergeCell ref="B163:B167"/>
    <mergeCell ref="C163:C167"/>
    <mergeCell ref="A168:A172"/>
    <mergeCell ref="B168:B172"/>
    <mergeCell ref="C168:C172"/>
    <mergeCell ref="A153:A157"/>
    <mergeCell ref="B153:B157"/>
    <mergeCell ref="C154:C157"/>
    <mergeCell ref="A158:A162"/>
    <mergeCell ref="B158:B162"/>
    <mergeCell ref="C158:C162"/>
    <mergeCell ref="A183:A187"/>
    <mergeCell ref="B183:B187"/>
    <mergeCell ref="C183:C187"/>
    <mergeCell ref="B188:B192"/>
    <mergeCell ref="A188:A192"/>
    <mergeCell ref="C188:C192"/>
    <mergeCell ref="A173:A177"/>
    <mergeCell ref="B173:B177"/>
    <mergeCell ref="C173:C177"/>
    <mergeCell ref="A178:A182"/>
    <mergeCell ref="B178:B182"/>
    <mergeCell ref="C178:C182"/>
    <mergeCell ref="A223:A227"/>
    <mergeCell ref="B223:B227"/>
    <mergeCell ref="C223:C227"/>
    <mergeCell ref="A228:A232"/>
    <mergeCell ref="B228:B232"/>
    <mergeCell ref="C228:C232"/>
    <mergeCell ref="A213:A217"/>
    <mergeCell ref="B213:B217"/>
    <mergeCell ref="C213:C217"/>
    <mergeCell ref="A218:A222"/>
    <mergeCell ref="B218:B222"/>
    <mergeCell ref="C218:C222"/>
    <mergeCell ref="A203:A207"/>
    <mergeCell ref="B203:B207"/>
    <mergeCell ref="C203:C207"/>
    <mergeCell ref="A208:A212"/>
    <mergeCell ref="B208:B212"/>
    <mergeCell ref="C208:C212"/>
    <mergeCell ref="A193:A197"/>
    <mergeCell ref="B193:B197"/>
    <mergeCell ref="C193:C197"/>
    <mergeCell ref="A198:A202"/>
    <mergeCell ref="B198:B202"/>
    <mergeCell ref="C198:C202"/>
    <mergeCell ref="I237:I238"/>
    <mergeCell ref="I243:I244"/>
    <mergeCell ref="P243:P244"/>
    <mergeCell ref="H243:H244"/>
    <mergeCell ref="G243:G244"/>
    <mergeCell ref="P237:P238"/>
    <mergeCell ref="H237:H238"/>
    <mergeCell ref="G237:G238"/>
    <mergeCell ref="P26:P27"/>
    <mergeCell ref="H26:H27"/>
    <mergeCell ref="D270:D271"/>
    <mergeCell ref="F270:F271"/>
    <mergeCell ref="G270:G271"/>
    <mergeCell ref="H270:H271"/>
    <mergeCell ref="I270:I271"/>
    <mergeCell ref="P270:P271"/>
    <mergeCell ref="F237:F238"/>
    <mergeCell ref="D237:D238"/>
    <mergeCell ref="A270:A275"/>
    <mergeCell ref="B270:B275"/>
    <mergeCell ref="C270:C275"/>
    <mergeCell ref="D243:D244"/>
    <mergeCell ref="F243:F244"/>
    <mergeCell ref="A233:A237"/>
    <mergeCell ref="B233:B237"/>
    <mergeCell ref="C234:C237"/>
    <mergeCell ref="A238:A244"/>
    <mergeCell ref="C260:C269"/>
    <mergeCell ref="A260:A264"/>
    <mergeCell ref="B260:B264"/>
    <mergeCell ref="A265:A269"/>
    <mergeCell ref="B265:B269"/>
    <mergeCell ref="A245:A249"/>
    <mergeCell ref="B245:B24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1" sqref="S11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2026-04-07T13:44:34Z</cp:lastPrinted>
  <dcterms:created xsi:type="dcterms:W3CDTF">2022-04-13T04:59:32Z</dcterms:created>
  <dcterms:modified xsi:type="dcterms:W3CDTF">2026-04-07T14:02:23Z</dcterms:modified>
</cp:coreProperties>
</file>